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2774730-2D0B-48DB-B388-519F4B0853F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C10" i="21" l="1"/>
  <c r="D13" i="11" l="1"/>
  <c r="A30" i="1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1" i="7" s="1"/>
  <c r="A32" i="7" s="1"/>
  <c r="A33" i="7" s="1"/>
  <c r="A23" i="19"/>
  <c r="A26" i="19"/>
  <c r="A27" i="19" s="1"/>
  <c r="A23" i="7"/>
  <c r="A21" i="19"/>
  <c r="A24" i="7" s="1"/>
  <c r="A42" i="7"/>
  <c r="A44" i="19"/>
  <c r="A31" i="19" l="1"/>
  <c r="A32" i="19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A47" i="7" s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<sst xmlns="http://schemas.openxmlformats.org/spreadsheetml/2006/main" count="766" uniqueCount="301">
  <si>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</si>
  <si>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</si>
  <si>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</si>
  <si>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</si>
  <si>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</si>
  <si>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</si>
  <si>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</si>
  <si>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</si>
  <si>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</si>
  <si>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</si>
  <si>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</si>
  <si>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</si>
  <si>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</si>
  <si>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</si>
  <si>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</si>
  <si>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</si>
  <si>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</si>
  <si>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</si>
  <si>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</si>
  <si>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</si>
  <si>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</si>
  <si>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</si>
  <si>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</si>
  <si>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</si>
  <si>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</si>
  <si>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</si>
  <si>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</si>
  <si>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</si>
  <si>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</si>
  <si>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</si>
  <si>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</si>
  <si>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</si>
  <si>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</si>
  <si>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</si>
  <si>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</si>
  <si>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</si>
  <si>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</si>
  <si>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</si>
  <si>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</si>
  <si>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</si>
  <si>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</si>
  <si>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</si>
  <si>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</si>
  <si>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</si>
  <si>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</si>
  <si>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</si>
  <si>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</si>
  <si>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</si>
  <si>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</si>
  <si>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</si>
  <si>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</si>
  <si>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</si>
  <si>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</si>
  <si>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</si>
  <si>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</si>
  <si>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</si>
  <si>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</si>
  <si>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</si>
  <si>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</si>
  <si>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</si>
  <si>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</si>
  <si>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</si>
  <si>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</si>
  <si>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</si>
  <si>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</si>
  <si>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</si>
  <si>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</si>
  <si>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</si>
  <si>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</si>
  <si>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</si>
  <si>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</si>
  <si>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</si>
  <si>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</si>
  <si>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</si>
  <si>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</si>
  <si>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</si>
  <si>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</si>
  <si>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</si>
  <si>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</si>
  <si>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</si>
  <si>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</si>
  <si>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</si>
  <si>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</si>
  <si>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</si>
  <si>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</si>
  <si>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</si>
  <si>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</si>
  <si>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</si>
  <si>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</si>
  <si>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</si>
  <si>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</si>
  <si>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</si>
  <si>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</si>
  <si>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</si>
  <si>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</si>
  <si>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</si>
  <si>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</si>
  <si>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</si>
  <si>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</si>
  <si>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</si>
  <si>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</si>
  <si>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</si>
  <si>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</si>
  <si>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</si>
  <si>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</si>
  <si>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</si>
  <si>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</si>
  <si>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</si>
  <si>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</si>
  <si>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</si>
  <si>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</si>
  <si>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</si>
  <si>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</si>
  <si>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</si>
  <si>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</si>
  <si>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</si>
  <si>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</si>
  <si>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</si>
  <si>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</si>
  <si>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</si>
  <si>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</si>
  <si>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</si>
  <si>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</si>
  <si>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</si>
  <si>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</si>
  <si>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</si>
  <si>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</si>
  <si>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</si>
  <si>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</si>
  <si>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</si>
  <si>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</si>
  <si>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</si>
  <si>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</si>
  <si>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</si>
  <si>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</si>
  <si>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</si>
  <si>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</si>
  <si>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</si>
  <si>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</si>
  <si>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</si>
  <si>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</si>
  <si>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</si>
  <si>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</si>
  <si>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</si>
  <si>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</si>
  <si>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</si>
  <si>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</si>
  <si>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</si>
  <si>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</si>
  <si>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</si>
  <si>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</si>
  <si>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</si>
  <si>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</si>
  <si>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</si>
  <si>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</si>
  <si>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</si>
  <si>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</si>
  <si>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</si>
  <si>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</si>
  <si>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</si>
  <si>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</si>
  <si>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</si>
  <si>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</si>
  <si>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</si>
  <si>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</si>
  <si>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</si>
  <si>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</si>
  <si>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</si>
  <si>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</si>
  <si>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</si>
  <si>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</si>
  <si>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</si>
  <si>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</si>
  <si>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</si>
  <si>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</si>
  <si>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</si>
  <si>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</si>
  <si>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</si>
  <si>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</si>
  <si>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</si>
  <si>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</si>
  <si>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</si>
  <si>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</si>
  <si>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</si>
  <si>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</si>
  <si>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</si>
  <si>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</si>
  <si>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</si>
  <si>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</si>
  <si>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</si>
  <si>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</si>
  <si>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</si>
  <si>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</si>
  <si>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</si>
  <si>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</si>
  <si>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</si>
  <si>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</si>
  <si>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</si>
  <si>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</si>
  <si>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</si>
  <si>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</si>
  <si>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</si>
  <si>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</si>
  <si>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</si>
  <si>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</si>
  <si>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</si>
  <si>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</si>
  <si>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</si>
  <si>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</si>
  <si>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</si>
  <si>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</si>
  <si>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</si>
  <si>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</si>
  <si>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</si>
  <si>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</si>
  <si>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</si>
  <si>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</si>
  <si>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</si>
  <si>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</si>
  <si>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</si>
  <si>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</si>
  <si>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</si>
  <si>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</si>
  <si>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</si>
  <si>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</si>
  <si>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</si>
  <si>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</si>
  <si>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</si>
  <si>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</si>
  <si>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</si>
  <si>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</si>
  <si>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</si>
  <si>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</si>
  <si>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</si>
  <si>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</si>
  <si>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</si>
  <si>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</si>
  <si>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</si>
  <si>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</si>
  <si>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</si>
  <si>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</si>
  <si>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</si>
  <si>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</si>
  <si>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</si>
  <si>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</si>
  <si>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</si>
  <si>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</si>
  <si>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</si>
  <si>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</si>
  <si>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</si>
  <si>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</si>
  <si>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</si>
  <si>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</si>
  <si>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</si>
  <si>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</si>
  <si>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</si>
  <si>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</si>
  <si>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</si>
  <si>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</si>
  <si>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</si>
  <si>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</si>
  <si>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</si>
  <si>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</si>
  <si>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</si>
  <si>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</si>
  <si>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</si>
  <si>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</si>
  <si>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</si>
  <si>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</si>
  <si>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</si>
  <si>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</si>
  <si>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</si>
  <si>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</si>
  <si>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</si>
  <si>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</si>
  <si>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</si>
  <si>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</si>
  <si>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</si>
  <si>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</si>
  <si>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</si>
  <si>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</si>
  <si>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</si>
  <si>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</si>
  <si>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</si>
  <si>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</si>
  <si>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</si>
  <si>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</si>
  <si>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</si>
  <si>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</si>
  <si>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</si>
  <si>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</si>
  <si>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</si>
  <si>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</si>
  <si>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</si>
  <si>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</si>
  <si>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հ․111  մսուր-մանկապարտեզ» ՀՈԱԿ-ի </t>
  </si>
  <si>
    <t>Ն. Բանգոյան</t>
  </si>
  <si>
    <t>Վ. Դալլաքյան</t>
  </si>
  <si>
    <t>տարատարիք 1</t>
  </si>
  <si>
    <t>տարատարիք 2</t>
  </si>
  <si>
    <t>&lt;&lt;Ղահրաման&gt;&gt;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</si>
</sst>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₽&quot;_-;\-* #,##0.00\ &quot;₽&quot;_-;_-* &quot;-&quot;??\ &quot;₽&quot;_-;_-@_-"/>
    <numFmt numFmtId="165" formatCode="0.0"/>
    <numFmt numFmtId="166" formatCode="#,##0.00_р_."/>
    <numFmt numFmtId="167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0"/>
      <name val="Arial"/>
      <family val="2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5" fontId="31" fillId="0" borderId="0" xfId="0" applyNumberFormat="1" applyFont="1" applyAlignment="1" applyProtection="1">
      <alignment horizontal="center" vertical="center"/>
      <protection hidden="1"/>
    </xf>
    <xf numFmtId="165" fontId="31" fillId="0" borderId="0" xfId="0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6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5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6" fillId="0" borderId="10" xfId="45" applyNumberFormat="1" applyFont="1" applyBorder="1" applyAlignment="1" applyProtection="1">
      <alignment horizontal="left" vertical="center"/>
      <protection hidden="1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6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5" fontId="40" fillId="0" borderId="0" xfId="49" applyNumberFormat="1" applyFont="1" applyAlignment="1">
      <alignment horizontal="center" vertical="center" wrapText="1"/>
    </xf>
    <xf numFmtId="165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5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5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5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5" fontId="28" fillId="0" borderId="10" xfId="45" applyNumberFormat="1" applyFont="1" applyBorder="1" applyAlignment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0" xfId="0" applyNumberFormat="1" applyFont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7" fontId="27" fillId="0" borderId="0" xfId="0" applyNumberFormat="1" applyFont="1" applyAlignment="1">
      <alignment horizontal="center" vertical="center"/>
    </xf>
    <xf numFmtId="167" fontId="45" fillId="0" borderId="10" xfId="46" applyNumberFormat="1" applyFont="1" applyBorder="1" applyAlignment="1">
      <alignment horizontal="center" vertical="center" wrapText="1"/>
    </xf>
    <xf numFmtId="167" fontId="45" fillId="0" borderId="10" xfId="49" applyNumberFormat="1" applyFont="1" applyBorder="1" applyAlignment="1">
      <alignment horizontal="center" vertical="center" wrapText="1"/>
    </xf>
    <xf numFmtId="167" fontId="45" fillId="0" borderId="17" xfId="49" applyNumberFormat="1" applyFont="1" applyBorder="1" applyAlignment="1">
      <alignment horizontal="center" vertical="center" wrapText="1"/>
    </xf>
    <xf numFmtId="167" fontId="45" fillId="0" borderId="18" xfId="49" applyNumberFormat="1" applyFont="1" applyBorder="1" applyAlignment="1">
      <alignment horizontal="center" vertical="center" wrapText="1"/>
    </xf>
    <xf numFmtId="167" fontId="45" fillId="0" borderId="20" xfId="49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40" fillId="0" borderId="25" xfId="49" applyNumberFormat="1" applyFont="1" applyBorder="1" applyAlignment="1">
      <alignment horizontal="center" vertical="center" wrapText="1"/>
    </xf>
    <xf numFmtId="167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>
      <alignment horizontal="center" vertical="center" wrapText="1"/>
    </xf>
    <xf numFmtId="167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5" fontId="32" fillId="0" borderId="34" xfId="0" applyNumberFormat="1" applyFont="1" applyBorder="1" applyAlignment="1">
      <alignment horizontal="center" vertical="center"/>
    </xf>
    <xf numFmtId="165" fontId="27" fillId="0" borderId="34" xfId="0" applyNumberFormat="1" applyFont="1" applyBorder="1" applyAlignment="1">
      <alignment horizontal="center" vertical="center"/>
    </xf>
    <xf numFmtId="167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 wrapText="1"/>
    </xf>
    <xf numFmtId="167" fontId="31" fillId="0" borderId="0" xfId="0" applyNumberFormat="1" applyFont="1" applyAlignment="1">
      <alignment horizontal="center" vertical="center" wrapText="1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7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7" fontId="40" fillId="0" borderId="23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5" fontId="28" fillId="0" borderId="34" xfId="0" applyNumberFormat="1" applyFont="1" applyBorder="1" applyAlignment="1">
      <alignment horizontal="center" vertical="center"/>
    </xf>
    <xf numFmtId="165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7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7" fontId="31" fillId="0" borderId="41" xfId="46" applyNumberFormat="1" applyFont="1" applyBorder="1" applyAlignment="1" applyProtection="1">
      <alignment horizontal="center" vertical="center" wrapText="1"/>
      <protection locked="0"/>
    </xf>
    <xf numFmtId="167" fontId="31" fillId="0" borderId="16" xfId="46" applyNumberFormat="1" applyFont="1" applyBorder="1" applyAlignment="1" applyProtection="1">
      <alignment horizontal="center" vertical="center" wrapText="1"/>
      <protection locked="0"/>
    </xf>
    <xf numFmtId="167" fontId="31" fillId="0" borderId="22" xfId="46" applyNumberFormat="1" applyFont="1" applyBorder="1" applyAlignment="1" applyProtection="1">
      <alignment horizontal="center" vertical="center" wrapText="1"/>
      <protection locked="0"/>
    </xf>
    <xf numFmtId="167" fontId="31" fillId="0" borderId="43" xfId="46" applyNumberFormat="1" applyFont="1" applyBorder="1" applyAlignment="1" applyProtection="1">
      <alignment horizontal="center" vertical="center" wrapText="1"/>
      <protection locked="0"/>
    </xf>
    <xf numFmtId="167" fontId="28" fillId="0" borderId="42" xfId="46" applyNumberFormat="1" applyFont="1" applyBorder="1" applyAlignment="1" applyProtection="1">
      <alignment horizontal="center" vertical="center" wrapText="1"/>
      <protection locked="0"/>
    </xf>
    <xf numFmtId="165" fontId="27" fillId="0" borderId="17" xfId="45" applyNumberFormat="1" applyFont="1" applyBorder="1" applyAlignment="1" applyProtection="1">
      <alignment vertical="center"/>
      <protection locked="0"/>
    </xf>
    <xf numFmtId="165" fontId="30" fillId="0" borderId="41" xfId="46" applyNumberFormat="1" applyFont="1" applyBorder="1" applyAlignment="1" applyProtection="1">
      <alignment horizontal="center" vertical="center" wrapText="1"/>
      <protection locked="0"/>
    </xf>
    <xf numFmtId="167" fontId="63" fillId="0" borderId="16" xfId="46" applyNumberFormat="1" applyFont="1" applyBorder="1" applyAlignment="1" applyProtection="1">
      <alignment horizontal="center" vertical="center" wrapText="1"/>
      <protection locked="0"/>
    </xf>
    <xf numFmtId="167" fontId="63" fillId="0" borderId="10" xfId="46" applyNumberFormat="1" applyFont="1" applyBorder="1" applyAlignment="1" applyProtection="1">
      <alignment horizontal="center" vertical="center" wrapText="1"/>
      <protection locked="0"/>
    </xf>
    <xf numFmtId="167" fontId="63" fillId="0" borderId="17" xfId="46" applyNumberFormat="1" applyFont="1" applyBorder="1" applyAlignment="1" applyProtection="1">
      <alignment horizontal="center" vertical="center" wrapText="1"/>
      <protection locked="0"/>
    </xf>
    <xf numFmtId="167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7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7" fontId="63" fillId="0" borderId="44" xfId="46" applyNumberFormat="1" applyFont="1" applyBorder="1" applyAlignment="1" applyProtection="1">
      <alignment horizontal="center" vertical="center" wrapText="1"/>
      <protection locked="0"/>
    </xf>
    <xf numFmtId="167" fontId="31" fillId="0" borderId="23" xfId="46" applyNumberFormat="1" applyFont="1" applyBorder="1" applyAlignment="1" applyProtection="1">
      <alignment horizontal="center" vertical="center" wrapText="1"/>
      <protection locked="0"/>
    </xf>
    <xf numFmtId="167" fontId="63" fillId="0" borderId="24" xfId="46" applyNumberFormat="1" applyFont="1" applyBorder="1" applyAlignment="1" applyProtection="1">
      <alignment horizontal="center" vertical="center" wrapText="1"/>
      <protection locked="0"/>
    </xf>
    <xf numFmtId="167" fontId="63" fillId="0" borderId="25" xfId="46" applyNumberFormat="1" applyFont="1" applyBorder="1" applyAlignment="1" applyProtection="1">
      <alignment horizontal="center" vertical="center" wrapText="1"/>
      <protection locked="0"/>
    </xf>
    <xf numFmtId="167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7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7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5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7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7" fontId="43" fillId="0" borderId="10" xfId="49" applyNumberFormat="1" applyFont="1" applyBorder="1" applyAlignment="1" applyProtection="1">
      <alignment horizontal="center" vertical="center" wrapText="1"/>
      <protection locked="0"/>
    </xf>
    <xf numFmtId="167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5" fontId="32" fillId="0" borderId="0" xfId="46" applyNumberFormat="1" applyFont="1" applyAlignment="1" applyProtection="1">
      <alignment horizontal="left" vertical="center" wrapText="1"/>
      <protection locked="0"/>
    </xf>
    <xf numFmtId="167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7" fontId="28" fillId="0" borderId="33" xfId="20" applyNumberFormat="1" applyFont="1" applyBorder="1" applyAlignment="1">
      <alignment horizontal="center" vertical="center"/>
    </xf>
    <xf numFmtId="167" fontId="28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 applyProtection="1">
      <alignment horizontal="center" vertical="center"/>
      <protection locked="0"/>
    </xf>
    <xf numFmtId="167" fontId="27" fillId="0" borderId="0" xfId="20" applyNumberFormat="1" applyFont="1" applyAlignment="1">
      <alignment horizontal="center" vertical="center"/>
    </xf>
    <xf numFmtId="167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5" fontId="28" fillId="0" borderId="0" xfId="45" applyNumberFormat="1" applyFont="1" applyAlignment="1" applyProtection="1">
      <alignment vertical="center"/>
      <protection locked="0"/>
    </xf>
    <xf numFmtId="167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5" fontId="32" fillId="26" borderId="42" xfId="45" applyNumberFormat="1" applyFont="1" applyFill="1" applyBorder="1" applyAlignment="1">
      <alignment horizontal="center" vertical="center"/>
    </xf>
    <xf numFmtId="165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7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7" fontId="31" fillId="0" borderId="10" xfId="0" applyNumberFormat="1" applyFont="1" applyBorder="1" applyAlignment="1">
      <alignment horizontal="center" vertical="center"/>
    </xf>
    <xf numFmtId="165" fontId="27" fillId="0" borderId="10" xfId="0" applyNumberFormat="1" applyFont="1" applyBorder="1" applyAlignment="1" applyProtection="1">
      <alignment horizontal="center" vertical="center"/>
      <protection hidden="1"/>
    </xf>
    <xf numFmtId="167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7" fontId="31" fillId="0" borderId="33" xfId="20" applyNumberFormat="1" applyFont="1" applyBorder="1" applyAlignment="1">
      <alignment horizontal="right" vertical="center"/>
    </xf>
    <xf numFmtId="167" fontId="43" fillId="0" borderId="0" xfId="49" applyNumberFormat="1" applyFont="1" applyAlignment="1" applyProtection="1">
      <alignment horizontal="center" vertical="center" wrapText="1"/>
      <protection locked="0"/>
    </xf>
    <xf numFmtId="165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7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7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7" fontId="41" fillId="0" borderId="20" xfId="49" applyNumberFormat="1" applyFont="1" applyBorder="1" applyAlignment="1" applyProtection="1">
      <alignment horizontal="center" vertical="center" wrapText="1"/>
      <protection locked="0"/>
    </xf>
    <xf numFmtId="167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7" fontId="42" fillId="0" borderId="10" xfId="49" applyNumberFormat="1" applyFont="1" applyBorder="1" applyAlignment="1" applyProtection="1">
      <alignment horizontal="center" vertical="center" wrapText="1"/>
      <protection locked="0"/>
    </xf>
    <xf numFmtId="167" fontId="42" fillId="0" borderId="17" xfId="49" applyNumberFormat="1" applyFont="1" applyBorder="1" applyAlignment="1" applyProtection="1">
      <alignment horizontal="center" vertical="center" wrapText="1"/>
      <protection locked="0"/>
    </xf>
    <xf numFmtId="167" fontId="41" fillId="0" borderId="16" xfId="49" applyNumberFormat="1" applyFont="1" applyBorder="1" applyAlignment="1" applyProtection="1">
      <alignment horizontal="center" vertical="center" wrapText="1"/>
      <protection locked="0"/>
    </xf>
    <xf numFmtId="167" fontId="42" fillId="0" borderId="16" xfId="49" applyNumberFormat="1" applyFont="1" applyBorder="1" applyAlignment="1" applyProtection="1">
      <alignment horizontal="center" vertical="center" wrapText="1"/>
      <protection locked="0"/>
    </xf>
    <xf numFmtId="167" fontId="41" fillId="0" borderId="17" xfId="49" applyNumberFormat="1" applyFont="1" applyBorder="1" applyAlignment="1" applyProtection="1">
      <alignment horizontal="center" vertical="center" wrapText="1"/>
      <protection locked="0"/>
    </xf>
    <xf numFmtId="167" fontId="41" fillId="0" borderId="18" xfId="49" applyNumberFormat="1" applyFont="1" applyBorder="1" applyAlignment="1" applyProtection="1">
      <alignment horizontal="center" vertical="center" wrapText="1"/>
      <protection locked="0"/>
    </xf>
    <xf numFmtId="167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8" fillId="0" borderId="12" xfId="61" applyFont="1" applyBorder="1" applyAlignment="1" applyProtection="1">
      <alignment horizontal="center" vertical="center"/>
      <protection locked="0"/>
    </xf>
    <xf numFmtId="167" fontId="66" fillId="0" borderId="10" xfId="45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 hidden="1"/>
    </xf>
    <xf numFmtId="167" fontId="30" fillId="0" borderId="10" xfId="45" applyNumberFormat="1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6" fontId="28" fillId="0" borderId="18" xfId="20" applyNumberFormat="1" applyFont="1" applyBorder="1" applyAlignment="1" applyProtection="1">
      <alignment horizontal="left" vertical="center" wrapText="1"/>
      <protection hidden="1"/>
    </xf>
    <xf numFmtId="166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6" fontId="28" fillId="0" borderId="18" xfId="20" applyNumberFormat="1" applyFont="1" applyBorder="1" applyAlignment="1">
      <alignment horizontal="left" vertical="center" wrapText="1"/>
    </xf>
    <xf numFmtId="166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6" fontId="49" fillId="0" borderId="12" xfId="51" applyNumberFormat="1" applyFont="1" applyBorder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urrency" xfId="61" builtinId="4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" xfId="59" xr:uid="{00000000-0005-0000-0000-000032000000}"/>
    <cellStyle name="Обычный 3 4" xfId="58" xr:uid="{00000000-0005-0000-0000-000033000000}"/>
    <cellStyle name="Обычный 3 4 2" xfId="60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5ACAAQQBNAAAAAAAAAAAAAAAAAAAAAAAAAAAAAAAAAAAAAAAAAAAAAAAAAAAAAAAAAAAAAAAAAAAAAAAAAAAAAAAAAAAAAAAAAAAAAAAAAAAAAAAAAAAAAAAAAAAAAADnBwwABAAcAAsAH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5MzhaMCMGCSqGSIb3DQEJBDEWBBSqNAyviwciKvmYGQqPMsJHFSprGDArBgsqhkiG9w0BCRACDDEcMBowGDAWBBRE5xMFRVajmd/v2Zzf5CvSbEm8HjANBgkqhkiG9w0BAQEFAASCAQBMLyOmnrR84RbIHy0mV9+Mzu84HJUfWQCtr7s6B0Bulsbezbnp9P7jKRABgfEB+tEyi/OMb4cuktAF33llCMmyY0Gf7kLgHZDI3wa+8B1grjlvqsK9uJibXnQMlxqsZ3QOGZB/6n2rwsUA95HDxDFdwXesNcDOZq7wcLri6Lk8oTOy6VPk2O1ECT//KbtTVJuHr27Uz+unQCyco4NKh7IafGHVpT9xHT5IwbKcdrYV7squukfXn+O/ZjTlwexY7sg/9/V3rtjAaM8WV5QqqhSxL+7cQyZCtF6Lh4NUefpnFjrOOKcQFQsfgwSsl0HAQlCbH4DfLgPro7alnQuuQq9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5ACAAQQBNAAAAAAAAAAAAAAAAAAAAAAAAAAAAAAAAAAAAAAAAAAAAAAAAAAAAAAAAAAAAAAAAAAAAAAAAAAAAAAAAAAAAAAAAAAAAAAAAAAAAAAAAAAAAAAAAAAAAAADnBwwABAAcAAsAH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5NDJaMCMGCSqGSIb3DQEJBDEWBBR5gLFb7KI5tGjJvjk8UkCT7DAafjArBgsqhkiG9w0BCRACDDEcMBowGDAWBBRE5xMFRVajmd/v2Zzf5CvSbEm8HjANBgkqhkiG9w0BAQEFAASCAQArAgAKOsTJyXrQ06418XZC9N+Qv+M2zglQD8BOKz1FTu/tLeEFDGB2teJhOeW7PxH2EBvc6OSsz/+hRGhqMTgrMxCMvntMEDl1AUnb5wJT3SdqhAtIHDc0zkwWiQgnvzhDGDBaTdU2JBY7p0FIAifAN9xIGZATfG0t4DpW138OGvJFkcVBi4oWaBUbIaEotKhoYe3ktCYxhgPAZT0byG2dW8dqJHAlvaecSPSV7pIuNO8pPtvk3R8MbMCDDOTUb177+xTOxqain7PdeSUzdZaQz81R3HyPM+qy4lmrkADlDyG6LqF4rABXZmy4lKz8fh9fOTB75inTjlJt72mfDfG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206702F-0CDE-CCB6-DE6D-D935851805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D1413C0-12F0-2D63-8155-19F8C51C0C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4.85546875" style="7" customWidth="1"/>
    <col min="2" max="2" width="34.5703125" style="7" customWidth="1"/>
    <col min="3" max="3" width="37.5703125" style="7" customWidth="1"/>
    <col min="4" max="4" width="24.28515625" style="43" customWidth="1"/>
    <col min="5" max="5" width="4.8554687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203</v>
      </c>
      <c r="E1" s="107">
        <v>211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251</v>
      </c>
      <c r="E7" s="107">
        <v>211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9"/>
      <c r="F13" s="45"/>
    </row>
    <row r="14" spans="1:11" ht="27.75" customHeight="1">
      <c r="A14" s="505" t="s">
        <v>295</v>
      </c>
      <c r="B14" s="505"/>
      <c r="C14" s="505"/>
      <c r="D14" s="505"/>
      <c r="E14" s="420"/>
    </row>
    <row r="15" spans="1:11" ht="18.75" customHeight="1">
      <c r="A15" s="506" t="s">
        <v>250</v>
      </c>
      <c r="B15" s="506"/>
      <c r="C15" s="506"/>
      <c r="D15" s="506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146</v>
      </c>
      <c r="C17" s="509"/>
      <c r="D17" s="330"/>
      <c r="E17" s="330"/>
    </row>
    <row r="18" spans="1:14" ht="23.25" customHeight="1">
      <c r="A18" s="117">
        <v>1</v>
      </c>
      <c r="B18" s="22" t="s">
        <v>120</v>
      </c>
      <c r="C18" s="22"/>
      <c r="D18" s="253">
        <v>58368</v>
      </c>
      <c r="E18" s="251"/>
    </row>
    <row r="19" spans="1:14" ht="22.5" customHeight="1">
      <c r="A19" s="117">
        <f>+A18+1</f>
        <v>2</v>
      </c>
      <c r="B19" s="22" t="s">
        <v>259</v>
      </c>
      <c r="C19" s="22"/>
      <c r="D19" s="253">
        <f>+D20+D21</f>
        <v>48</v>
      </c>
      <c r="E19" s="251"/>
    </row>
    <row r="20" spans="1:14" ht="16.5" customHeight="1">
      <c r="A20" s="116">
        <f>+A19+0.1</f>
        <v>2.1</v>
      </c>
      <c r="B20" s="20" t="s">
        <v>260</v>
      </c>
      <c r="C20" s="20"/>
      <c r="D20" s="252">
        <v>48</v>
      </c>
      <c r="E20" s="251"/>
    </row>
    <row r="21" spans="1:14" ht="18.75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" customHeight="1">
      <c r="A22" s="117">
        <v>3</v>
      </c>
      <c r="B22" s="21" t="s">
        <v>264</v>
      </c>
      <c r="C22" s="21"/>
      <c r="D22" s="253">
        <f>+D23+D24</f>
        <v>749.2</v>
      </c>
      <c r="E22" s="251"/>
      <c r="F22" s="468" t="s">
        <v>282</v>
      </c>
    </row>
    <row r="23" spans="1:14" hidden="1">
      <c r="A23" s="116">
        <f>+A22+0.1</f>
        <v>3.1</v>
      </c>
      <c r="B23" s="20" t="s">
        <v>261</v>
      </c>
      <c r="C23" s="20"/>
      <c r="D23" s="252"/>
      <c r="E23" s="251"/>
    </row>
    <row r="24" spans="1:14" ht="19.5" customHeight="1">
      <c r="A24" s="116">
        <v>3.1</v>
      </c>
      <c r="B24" s="20" t="s">
        <v>262</v>
      </c>
      <c r="C24" s="20"/>
      <c r="D24" s="252">
        <v>749.2</v>
      </c>
      <c r="E24" s="251"/>
    </row>
    <row r="25" spans="1:14" ht="18" customHeight="1">
      <c r="A25" s="117">
        <v>4</v>
      </c>
      <c r="B25" s="22" t="s">
        <v>269</v>
      </c>
      <c r="C25" s="22"/>
      <c r="D25" s="251">
        <f>+Komunal!N20</f>
        <v>37.299999999999997</v>
      </c>
      <c r="E25" s="251"/>
    </row>
    <row r="26" spans="1:14" s="3" customFormat="1" ht="21.75" customHeight="1">
      <c r="A26" s="117">
        <f>+A25+1</f>
        <v>5</v>
      </c>
      <c r="B26" s="22" t="s">
        <v>8</v>
      </c>
      <c r="C26" s="22"/>
      <c r="D26" s="253">
        <f>+'Snund ev finans. pastaci'!D11</f>
        <v>1569.3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1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customHeight="1">
      <c r="A28" s="117">
        <v>6</v>
      </c>
      <c r="B28" s="22" t="s">
        <v>65</v>
      </c>
      <c r="C28" s="22"/>
      <c r="D28" s="253">
        <f>+Komunal!M28</f>
        <v>1.4</v>
      </c>
      <c r="E28" s="251"/>
    </row>
    <row r="29" spans="1:14" ht="18" customHeight="1">
      <c r="A29" s="117">
        <v>7</v>
      </c>
      <c r="B29" s="22" t="s">
        <v>127</v>
      </c>
      <c r="C29" s="22"/>
      <c r="D29" s="253">
        <f>SUM(D30:D31)</f>
        <v>3702.3</v>
      </c>
      <c r="E29" s="253"/>
    </row>
    <row r="30" spans="1:14" s="3" customFormat="1" ht="16.5" customHeight="1">
      <c r="A30" s="116">
        <f>C35+A29+0.1</f>
        <v>7.1</v>
      </c>
      <c r="B30" s="20" t="s">
        <v>74</v>
      </c>
      <c r="C30" s="20"/>
      <c r="D30" s="265">
        <f>+D75</f>
        <v>3702.3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0.75" hidden="1" customHeight="1">
      <c r="A31" s="116">
        <f>+A30+0.1</f>
        <v>7.1999999999999993</v>
      </c>
      <c r="B31" s="20" t="s">
        <v>75</v>
      </c>
      <c r="C31" s="20"/>
      <c r="D31" s="252"/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8</v>
      </c>
      <c r="B32" s="22" t="s">
        <v>10</v>
      </c>
      <c r="C32" s="22"/>
      <c r="D32" s="251"/>
      <c r="E32" s="251"/>
    </row>
    <row r="33" spans="1:24" s="3" customFormat="1" ht="15.75" hidden="1" customHeight="1">
      <c r="A33" s="160"/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idden="1">
      <c r="A34" s="160">
        <v>7</v>
      </c>
      <c r="B34" s="501" t="s">
        <v>9</v>
      </c>
      <c r="C34" s="21"/>
      <c r="D34" s="251"/>
      <c r="E34" s="251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20.25" customHeight="1">
      <c r="A35" s="50"/>
      <c r="B35" s="17" t="s">
        <v>290</v>
      </c>
      <c r="C35" s="17"/>
      <c r="D35" s="313">
        <f>SUM(D18:D19,D22,D25:D29,D32:D34)</f>
        <v>64475.500000000007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147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37650.5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1187.3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14695.8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3817.4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1960.9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975.5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134.19999999999999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186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14.4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57.6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114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7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238</v>
      </c>
      <c r="P52" s="8"/>
      <c r="Q52" s="508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571.99</v>
      </c>
      <c r="E53" s="251"/>
      <c r="F53" s="6" t="s">
        <v>223</v>
      </c>
      <c r="K53" s="304">
        <v>6</v>
      </c>
      <c r="L53" s="89" t="s">
        <v>200</v>
      </c>
      <c r="M53" s="306">
        <v>147</v>
      </c>
      <c r="N53" s="89" t="s">
        <v>201</v>
      </c>
      <c r="O53" s="305">
        <f>+K53*M53/12*2</f>
        <v>147</v>
      </c>
      <c r="P53" s="43" t="s">
        <v>222</v>
      </c>
      <c r="Q53" s="342">
        <v>424.99</v>
      </c>
      <c r="R53" s="7" t="s">
        <v>201</v>
      </c>
      <c r="S53" s="340">
        <f>+O53+Q53</f>
        <v>571.99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80.989999999999995</v>
      </c>
      <c r="E54" s="251"/>
    </row>
    <row r="55" spans="1:19" ht="17.25" customHeight="1">
      <c r="A55" s="117">
        <f t="shared" si="2"/>
        <v>11</v>
      </c>
      <c r="B55" s="21" t="s">
        <v>76</v>
      </c>
      <c r="C55" s="21"/>
      <c r="D55" s="251">
        <v>52.9</v>
      </c>
      <c r="E55" s="251"/>
    </row>
    <row r="56" spans="1:19" ht="15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12</v>
      </c>
      <c r="B57" s="21" t="s">
        <v>122</v>
      </c>
      <c r="C57" s="21"/>
      <c r="D57" s="251">
        <v>21.1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65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100</v>
      </c>
      <c r="E59" s="251"/>
      <c r="G59" s="52"/>
    </row>
    <row r="60" spans="1:19" ht="17.25" customHeight="1">
      <c r="A60" s="117">
        <f t="shared" si="2"/>
        <v>15</v>
      </c>
      <c r="B60" s="21" t="s">
        <v>27</v>
      </c>
      <c r="C60" s="21"/>
      <c r="D60" s="251">
        <v>85.5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7.25" customHeight="1">
      <c r="A62" s="117">
        <v>16</v>
      </c>
      <c r="B62" s="21" t="s">
        <v>56</v>
      </c>
      <c r="C62" s="21"/>
      <c r="D62" s="253">
        <f>+D28</f>
        <v>1.4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18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7.25" customHeight="1">
      <c r="A67" s="117">
        <f t="shared" si="2"/>
        <v>21</v>
      </c>
      <c r="B67" s="21" t="s">
        <v>124</v>
      </c>
      <c r="C67" s="21"/>
      <c r="D67" s="251">
        <v>5.9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7.25" customHeight="1">
      <c r="A69" s="117">
        <v>22</v>
      </c>
      <c r="B69" s="21" t="s">
        <v>66</v>
      </c>
      <c r="C69" s="21"/>
      <c r="D69" s="251">
        <v>45.38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21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3772</v>
      </c>
      <c r="E74" s="251"/>
    </row>
    <row r="75" spans="1:14" s="3" customFormat="1">
      <c r="A75" s="161">
        <f>+A74+0.1</f>
        <v>23.1</v>
      </c>
      <c r="B75" s="20" t="s">
        <v>80</v>
      </c>
      <c r="C75" s="20"/>
      <c r="D75" s="252">
        <f>+D74-69.7</f>
        <v>3702.3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idden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idden="1">
      <c r="A77" s="117"/>
      <c r="B77" s="21"/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>
      <c r="A78" s="54"/>
      <c r="B78" s="497" t="s">
        <v>32</v>
      </c>
      <c r="C78" s="497"/>
      <c r="D78" s="313">
        <f>SUM(D38,D42:D48,D52:D74,D76:D77)</f>
        <v>64475.46</v>
      </c>
      <c r="E78" s="467" t="s">
        <v>248</v>
      </c>
      <c r="F78" s="310">
        <f>+D35-D78</f>
        <v>4.0000000008149073E-2</v>
      </c>
    </row>
    <row r="79" spans="1:14" ht="19.5" customHeight="1">
      <c r="B79" s="55"/>
      <c r="C79" s="8"/>
    </row>
    <row r="80" spans="1:14" ht="26.25" hidden="1" customHeight="1">
      <c r="B80" s="9" t="s">
        <v>2</v>
      </c>
      <c r="C80" s="317" t="s">
        <v>296</v>
      </c>
      <c r="D80" s="16"/>
      <c r="E80" s="16"/>
    </row>
    <row r="81" spans="2:15" ht="13.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498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5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6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203</v>
      </c>
      <c r="E1" s="433">
        <f>+'Ekamut-caxs'!E1+1</f>
        <v>212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212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հ․111  մսուր-մանկապարտեզ» ՀՈԱԿ-ի </v>
      </c>
      <c r="B14" s="505"/>
      <c r="C14" s="505"/>
      <c r="D14" s="505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283</v>
      </c>
      <c r="B15" s="506"/>
      <c r="C15" s="506"/>
      <c r="D15" s="506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4"/>
      <c r="F18" s="109"/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2">
        <f>+'Dramakani hamematakan'!D6</f>
        <v>1318.6</v>
      </c>
      <c r="E19" s="425"/>
      <c r="F19" s="510" t="s">
        <v>229</v>
      </c>
      <c r="G19" s="51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2">
        <f>SUM(D21:D22,D25,D28:D34)</f>
        <v>60735.9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f>+'Ekamut-caxs'!A18</f>
        <v>1</v>
      </c>
      <c r="B21" s="517" t="s">
        <v>120</v>
      </c>
      <c r="C21" s="518"/>
      <c r="D21" s="284">
        <f>+'Ekamut-caxs'!D18</f>
        <v>58368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21" t="s">
        <v>260</v>
      </c>
      <c r="C23" s="522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21" t="s">
        <v>263</v>
      </c>
      <c r="C24" s="52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749.2</v>
      </c>
      <c r="E25" s="427"/>
      <c r="F25" s="468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1" t="s">
        <v>261</v>
      </c>
      <c r="C26" s="522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21" t="s">
        <v>262</v>
      </c>
      <c r="C27" s="522"/>
      <c r="D27" s="258">
        <f>+'Ekamut-caxs'!D24</f>
        <v>749.2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5.75" customHeight="1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1569.3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7" t="str">
        <f>+'Ekamut-caxs'!B28</f>
        <v>Սպասարկման և կոմունալ համավճարներից</v>
      </c>
      <c r="C30" s="518"/>
      <c r="D30" s="284">
        <f>+'Ekamut-caxs'!D28</f>
        <v>1.4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6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9"/>
      <c r="C33" s="520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9.5" hidden="1" customHeight="1">
      <c r="A34" s="61">
        <v>4</v>
      </c>
      <c r="B34" s="519" t="s">
        <v>9</v>
      </c>
      <c r="C34" s="520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2">
        <f>D36+D79+D91</f>
        <v>60948.689999999995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2">
        <f>SUM(D37,D41:D47,D51:D73,D77:D78)</f>
        <v>60812.789999999994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9" t="str">
        <f>+'Ekamut-caxs'!B38</f>
        <v>Աշխատավարձի գծով, որից՝</v>
      </c>
      <c r="C37" s="520"/>
      <c r="D37" s="284">
        <f>+'Ekamut-caxs'!D38</f>
        <v>37650.5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1" t="s">
        <v>121</v>
      </c>
      <c r="C38" s="522"/>
      <c r="D38" s="296">
        <f>+'Ekamut-caxs'!D39</f>
        <v>1187.3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1" t="s">
        <v>13</v>
      </c>
      <c r="C39" s="522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1" t="str">
        <f>+'Ekamut-caxs'!B41</f>
        <v>կամավոր ատեստ. գծով լրավճար</v>
      </c>
      <c r="C40" s="52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9" t="s">
        <v>16</v>
      </c>
      <c r="C41" s="520"/>
      <c r="D41" s="283">
        <f>+'Ekamut-caxs'!D42</f>
        <v>14695.8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9" t="s">
        <v>15</v>
      </c>
      <c r="C42" s="520"/>
      <c r="D42" s="283">
        <f>+'Ekamut-caxs'!D43</f>
        <v>3817.4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9" t="s">
        <v>14</v>
      </c>
      <c r="C43" s="520"/>
      <c r="D43" s="283">
        <f>+'Ekamut-caxs'!D44</f>
        <v>1960.9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9" t="s">
        <v>17</v>
      </c>
      <c r="C44" s="520"/>
      <c r="D44" s="283">
        <f>+Komunal!M27</f>
        <v>938.2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9" t="s">
        <v>18</v>
      </c>
      <c r="C45" s="520"/>
      <c r="D45" s="284">
        <f>+'Ekamut-caxs'!D46</f>
        <v>134.19999999999999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9" t="s">
        <v>19</v>
      </c>
      <c r="C46" s="520"/>
      <c r="D46" s="284">
        <f>+'Ekamut-caxs'!D47</f>
        <v>20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9" t="s">
        <v>20</v>
      </c>
      <c r="C47" s="520"/>
      <c r="D47" s="284">
        <f>SUM(D48:D50)</f>
        <v>186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1" t="s">
        <v>21</v>
      </c>
      <c r="C48" s="522"/>
      <c r="D48" s="296">
        <f>+'Ekamut-caxs'!D49</f>
        <v>14.4</v>
      </c>
      <c r="E48" s="427"/>
    </row>
    <row r="49" spans="1:13" ht="18" customHeight="1">
      <c r="A49" s="27">
        <f>+A48+0.1</f>
        <v>8.1999999999999993</v>
      </c>
      <c r="B49" s="521" t="s">
        <v>22</v>
      </c>
      <c r="C49" s="522"/>
      <c r="D49" s="296">
        <f>+'Ekamut-caxs'!D50</f>
        <v>57.6</v>
      </c>
      <c r="E49" s="427"/>
    </row>
    <row r="50" spans="1:13" ht="17.25" customHeight="1">
      <c r="A50" s="27">
        <f>+A49+0.1</f>
        <v>8.2999999999999989</v>
      </c>
      <c r="B50" s="521" t="s">
        <v>23</v>
      </c>
      <c r="C50" s="522"/>
      <c r="D50" s="296">
        <f>+'Ekamut-caxs'!D51</f>
        <v>114</v>
      </c>
      <c r="E50" s="427"/>
    </row>
    <row r="51" spans="1:13" s="97" customFormat="1" ht="0.75" hidden="1" customHeight="1">
      <c r="A51" s="61">
        <f>+'Ekamut-caxs'!A52</f>
        <v>9</v>
      </c>
      <c r="B51" s="519" t="s">
        <v>24</v>
      </c>
      <c r="C51" s="520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9" t="s">
        <v>31</v>
      </c>
      <c r="C52" s="520"/>
      <c r="D52" s="283">
        <f>+'Ekamut-caxs'!D53</f>
        <v>571.99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9" t="s">
        <v>25</v>
      </c>
      <c r="C53" s="520"/>
      <c r="D53" s="283">
        <f>+'Ekamut-caxs'!D54</f>
        <v>80.989999999999995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6.5" customHeight="1">
      <c r="A54" s="61">
        <f>+'Ekamut-caxs'!A55</f>
        <v>11</v>
      </c>
      <c r="B54" s="519" t="s">
        <v>76</v>
      </c>
      <c r="C54" s="520"/>
      <c r="D54" s="283">
        <f>+'Ekamut-caxs'!D55</f>
        <v>52.9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0.75" hidden="1" customHeight="1">
      <c r="A55" s="61">
        <f>+'Ekamut-caxs'!A56</f>
        <v>12</v>
      </c>
      <c r="B55" s="519" t="s">
        <v>50</v>
      </c>
      <c r="C55" s="520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9" t="s">
        <v>122</v>
      </c>
      <c r="C56" s="520"/>
      <c r="D56" s="284">
        <f>+'Ekamut-caxs'!D57</f>
        <v>21.1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9" t="s">
        <v>123</v>
      </c>
      <c r="C57" s="520"/>
      <c r="D57" s="284">
        <f>+'Ekamut-caxs'!D58</f>
        <v>65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9" t="s">
        <v>26</v>
      </c>
      <c r="C58" s="520"/>
      <c r="D58" s="284">
        <f>+'Ekamut-caxs'!D59</f>
        <v>100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5.75" customHeight="1">
      <c r="A59" s="61">
        <f>+'Ekamut-caxs'!A60</f>
        <v>15</v>
      </c>
      <c r="B59" s="519" t="s">
        <v>27</v>
      </c>
      <c r="C59" s="520"/>
      <c r="D59" s="284">
        <f>+'Ekamut-caxs'!D60</f>
        <v>85.5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9" t="s">
        <v>69</v>
      </c>
      <c r="C60" s="520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16</v>
      </c>
      <c r="B61" s="519" t="s">
        <v>56</v>
      </c>
      <c r="C61" s="520"/>
      <c r="D61" s="284">
        <f>+'Ekamut-caxs'!D62</f>
        <v>1.4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9" t="s">
        <v>47</v>
      </c>
      <c r="C62" s="520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9" t="s">
        <v>77</v>
      </c>
      <c r="C63" s="520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9" t="s">
        <v>78</v>
      </c>
      <c r="C64" s="520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>
      <c r="A65" s="61">
        <v>20</v>
      </c>
      <c r="B65" s="519" t="s">
        <v>48</v>
      </c>
      <c r="C65" s="520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6.5" customHeight="1">
      <c r="A66" s="61">
        <v>21</v>
      </c>
      <c r="B66" s="519" t="s">
        <v>124</v>
      </c>
      <c r="C66" s="520"/>
      <c r="D66" s="284">
        <f>+'Ekamut-caxs'!D67</f>
        <v>5.9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6.5" hidden="1" customHeight="1">
      <c r="A67" s="61">
        <f>+'Ekamut-caxs'!A68</f>
        <v>22</v>
      </c>
      <c r="B67" s="519" t="s">
        <v>49</v>
      </c>
      <c r="C67" s="520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 customHeight="1">
      <c r="A68" s="61">
        <v>22</v>
      </c>
      <c r="B68" s="519" t="s">
        <v>66</v>
      </c>
      <c r="C68" s="520"/>
      <c r="D68" s="284">
        <f>+'Ekamut-caxs'!D69</f>
        <v>45.38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9" t="s">
        <v>79</v>
      </c>
      <c r="C69" s="520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9">
        <f>+'Ekamut-caxs'!B71</f>
        <v>0</v>
      </c>
      <c r="C70" s="520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>
        <f>+'Ekamut-caxs'!B72</f>
        <v>0</v>
      </c>
      <c r="C71" s="520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>
        <f>+'Ekamut-caxs'!B73</f>
        <v>0</v>
      </c>
      <c r="C72" s="520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1" t="s">
        <v>38</v>
      </c>
      <c r="C74" s="522"/>
      <c r="D74" s="258"/>
      <c r="E74" s="430"/>
    </row>
    <row r="75" spans="1:13" ht="19.5" hidden="1" customHeight="1">
      <c r="A75" s="14">
        <f>+A74+0.1</f>
        <v>31.200000000000003</v>
      </c>
      <c r="B75" s="521" t="s">
        <v>51</v>
      </c>
      <c r="C75" s="522"/>
      <c r="D75" s="258"/>
      <c r="E75" s="430"/>
    </row>
    <row r="76" spans="1:13" ht="19.5" hidden="1" customHeight="1">
      <c r="A76" s="14">
        <f>+A75+0.1</f>
        <v>31.300000000000004</v>
      </c>
      <c r="B76" s="521" t="s">
        <v>86</v>
      </c>
      <c r="C76" s="522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19" t="s">
        <v>39</v>
      </c>
      <c r="C77" s="520"/>
      <c r="D77" s="284">
        <f>+'Deb. ev kreditor'!D59-'Deb. ev kreditor'!D55</f>
        <v>146.63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9" t="s">
        <v>87</v>
      </c>
      <c r="C78" s="520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3.25" customHeight="1">
      <c r="A79" s="40" t="s">
        <v>59</v>
      </c>
      <c r="B79" s="523" t="s">
        <v>62</v>
      </c>
      <c r="C79" s="524"/>
      <c r="D79" s="292">
        <f>D80+D87</f>
        <v>135.9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8" customHeight="1">
      <c r="A80" s="71">
        <v>1</v>
      </c>
      <c r="B80" s="519" t="s">
        <v>92</v>
      </c>
      <c r="C80" s="520"/>
      <c r="D80" s="284">
        <f>SUM(D81:D86)</f>
        <v>135.9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9" t="s">
        <v>88</v>
      </c>
      <c r="C81" s="520"/>
      <c r="D81" s="283">
        <v>36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6.5" customHeight="1" thickBot="1">
      <c r="A82" s="71">
        <f>+A81+0.1</f>
        <v>1.2000000000000002</v>
      </c>
      <c r="B82" s="519" t="s">
        <v>89</v>
      </c>
      <c r="C82" s="520"/>
      <c r="D82" s="283">
        <v>99.9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.5" hidden="1" customHeight="1">
      <c r="A83" s="71">
        <f t="shared" ref="A83:A86" si="1">+A82+0.1</f>
        <v>1.3000000000000003</v>
      </c>
      <c r="B83" s="519" t="s">
        <v>90</v>
      </c>
      <c r="C83" s="520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9" t="s">
        <v>67</v>
      </c>
      <c r="C84" s="520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9" t="s">
        <v>68</v>
      </c>
      <c r="C85" s="520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9"/>
      <c r="C86" s="520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.5" hidden="1" customHeight="1">
      <c r="A87" s="71">
        <v>2</v>
      </c>
      <c r="B87" s="519" t="s">
        <v>93</v>
      </c>
      <c r="C87" s="520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9" t="s">
        <v>63</v>
      </c>
      <c r="C89" s="520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9" t="s">
        <v>52</v>
      </c>
      <c r="C90" s="520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5" t="s">
        <v>153</v>
      </c>
      <c r="C91" s="516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9" t="s">
        <v>16</v>
      </c>
      <c r="C92" s="520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2">
        <f>D19+D20-D35</f>
        <v>1105.8100000000049</v>
      </c>
      <c r="E94" s="469" t="s">
        <v>248</v>
      </c>
      <c r="F94" s="510" t="s">
        <v>204</v>
      </c>
      <c r="G94" s="511"/>
      <c r="H94" s="308"/>
      <c r="I94" s="308"/>
      <c r="J94" s="307"/>
      <c r="K94" s="98"/>
      <c r="L94" s="98"/>
      <c r="M94" s="98"/>
    </row>
    <row r="95" spans="1:13" s="81" customFormat="1" ht="39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Ն. Բանգոյան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Վ. Դալլաքյան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D9" sqref="D9:E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հ․111 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256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146</v>
      </c>
      <c r="C6" s="311">
        <f>SUM(C7:C18,C21:C24)</f>
        <v>62440</v>
      </c>
      <c r="D6" s="311">
        <f>SUM(D7:D8,D11,D14:D18)</f>
        <v>64475.500000000007</v>
      </c>
      <c r="E6" s="311">
        <f t="shared" ref="E6:E66" si="0">D6-C6</f>
        <v>2035.5000000000073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" customHeight="1">
      <c r="A7" s="61">
        <v>1</v>
      </c>
      <c r="B7" s="285" t="s">
        <v>120</v>
      </c>
      <c r="C7" s="297">
        <v>58368</v>
      </c>
      <c r="D7" s="298">
        <f>+'Ekamut-caxs'!D18</f>
        <v>58368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259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6"/>
      <c r="D9" s="503">
        <f>+'Ekamut-caxs'!D20</f>
        <v>48</v>
      </c>
      <c r="E9" s="503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2</v>
      </c>
      <c r="B11" s="282" t="s">
        <v>264</v>
      </c>
      <c r="C11" s="465">
        <f>+C12+C13</f>
        <v>0</v>
      </c>
      <c r="D11" s="298">
        <f>+'Ekamut-caxs'!D22</f>
        <v>749.2</v>
      </c>
      <c r="E11" s="298">
        <f t="shared" si="0"/>
        <v>749.2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4.75" hidden="1" customHeight="1">
      <c r="A12" s="27">
        <v>2.1</v>
      </c>
      <c r="B12" s="434" t="s">
        <v>261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2.2000000000000002</v>
      </c>
      <c r="B13" s="435" t="s">
        <v>262</v>
      </c>
      <c r="C13" s="466"/>
      <c r="D13" s="255">
        <f>+'Ekamut-caxs'!D24</f>
        <v>749.2</v>
      </c>
      <c r="E13" s="255">
        <f t="shared" si="0"/>
        <v>749.2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3</v>
      </c>
      <c r="B14" s="285" t="s">
        <v>269</v>
      </c>
      <c r="C14" s="466"/>
      <c r="D14" s="298">
        <f>+'Ekamut-caxs'!D25</f>
        <v>37.299999999999997</v>
      </c>
      <c r="E14" s="298">
        <f t="shared" si="0"/>
        <v>37.299999999999997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300</v>
      </c>
      <c r="D15" s="298">
        <f>+'Ekamut-caxs'!D26</f>
        <v>1569.3</v>
      </c>
      <c r="E15" s="499">
        <f>D15-C15</f>
        <v>1269.3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1.4</v>
      </c>
      <c r="E17" s="298">
        <f t="shared" si="0"/>
        <v>1.4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3772</v>
      </c>
      <c r="D18" s="301">
        <f>SUM(D19:D20)</f>
        <v>3702.3</v>
      </c>
      <c r="E18" s="298">
        <f t="shared" si="0"/>
        <v>-69.699999999999818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6.5" customHeight="1">
      <c r="A19" s="27">
        <v>5.0999999999999996</v>
      </c>
      <c r="B19" s="32" t="s">
        <v>74</v>
      </c>
      <c r="C19" s="254">
        <v>3772</v>
      </c>
      <c r="D19" s="255">
        <f>+'Ekamut-caxs'!D30</f>
        <v>3702.3</v>
      </c>
      <c r="E19" s="255">
        <f t="shared" si="0"/>
        <v>-69.699999999999818</v>
      </c>
      <c r="F19" s="256"/>
    </row>
    <row r="20" spans="1:18" ht="21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20.2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" hidden="1" customHeight="1">
      <c r="A22" s="61">
        <v>6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20.25" hidden="1" customHeight="1">
      <c r="A23" s="62">
        <v>6</v>
      </c>
      <c r="B23" s="21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21" hidden="1" customHeight="1">
      <c r="A24" s="61">
        <v>6</v>
      </c>
      <c r="B24" s="289" t="s">
        <v>9</v>
      </c>
      <c r="C24" s="299">
        <v>0</v>
      </c>
      <c r="D24" s="297">
        <f>+'Ekamut-caxs'!D34</f>
        <v>0</v>
      </c>
      <c r="E24" s="297">
        <f>D24-C24</f>
        <v>0</v>
      </c>
      <c r="F24" s="297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147</v>
      </c>
      <c r="C25" s="312">
        <f>SUM(C26,C30:C36,C40:C62,C64:C65)</f>
        <v>62440.01999999999</v>
      </c>
      <c r="D25" s="312">
        <f>SUM(D26,D30:D36,D40:D62,D64:D65)</f>
        <v>64475.46</v>
      </c>
      <c r="E25" s="311">
        <f t="shared" si="0"/>
        <v>2035.4400000000096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36103.699999999997</v>
      </c>
      <c r="D26" s="301">
        <f>+'Ekamut-caxs'!D38</f>
        <v>37650.5</v>
      </c>
      <c r="E26" s="499">
        <f t="shared" si="0"/>
        <v>1546.8000000000029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262.8</v>
      </c>
      <c r="D27" s="302">
        <f>+'Ekamut-caxs'!D39</f>
        <v>1187.3</v>
      </c>
      <c r="E27" s="255">
        <f>D27-C27</f>
        <v>924.5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13.5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.25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13582.6</v>
      </c>
      <c r="D30" s="301">
        <f>+'Ekamut-caxs'!D42</f>
        <v>14695.8</v>
      </c>
      <c r="E30" s="499">
        <f t="shared" si="0"/>
        <v>1113.1999999999989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3892.4</v>
      </c>
      <c r="D31" s="301">
        <f>+'Ekamut-caxs'!D43</f>
        <v>3817.4</v>
      </c>
      <c r="E31" s="298">
        <f t="shared" si="0"/>
        <v>-75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2018.9</v>
      </c>
      <c r="D32" s="301">
        <f>+'Ekamut-caxs'!D44</f>
        <v>1960.9</v>
      </c>
      <c r="E32" s="298">
        <f t="shared" si="0"/>
        <v>-58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1239.7</v>
      </c>
      <c r="D33" s="301">
        <f>+'Ekamut-caxs'!D45</f>
        <v>975.5</v>
      </c>
      <c r="E33" s="298">
        <f t="shared" si="0"/>
        <v>-264.20000000000005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134.19999999999999</v>
      </c>
      <c r="D34" s="301">
        <f>+'Ekamut-caxs'!D46</f>
        <v>134.19999999999999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20</v>
      </c>
      <c r="D35" s="301">
        <f>+'Ekamut-caxs'!D47</f>
        <v>20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186.01999999999998</v>
      </c>
      <c r="D36" s="301">
        <f>SUM(D37:D39)</f>
        <v>186</v>
      </c>
      <c r="E36" s="298">
        <f t="shared" si="0"/>
        <v>-1.999999999998181E-2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14.42</v>
      </c>
      <c r="D37" s="302">
        <f>+'Ekamut-caxs'!D49</f>
        <v>14.4</v>
      </c>
      <c r="E37" s="255">
        <f t="shared" si="0"/>
        <v>-1.9999999999999574E-2</v>
      </c>
      <c r="F37" s="256"/>
    </row>
    <row r="38" spans="1:18" ht="21" customHeight="1">
      <c r="A38" s="27">
        <v>8.1999999999999993</v>
      </c>
      <c r="B38" s="32" t="s">
        <v>22</v>
      </c>
      <c r="C38" s="254">
        <v>57.6</v>
      </c>
      <c r="D38" s="302">
        <f>+'Ekamut-caxs'!D50</f>
        <v>57.6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114</v>
      </c>
      <c r="D39" s="302">
        <f>+'Ekamut-caxs'!D51</f>
        <v>114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571.99</v>
      </c>
      <c r="E41" s="298">
        <f t="shared" si="0"/>
        <v>-163.01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81</v>
      </c>
      <c r="D42" s="301">
        <f>+'Ekamut-caxs'!D54</f>
        <v>80.989999999999995</v>
      </c>
      <c r="E42" s="298">
        <f t="shared" si="0"/>
        <v>-1.0000000000005116E-2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12</v>
      </c>
      <c r="B43" s="290" t="s">
        <v>76</v>
      </c>
      <c r="C43" s="299">
        <v>52</v>
      </c>
      <c r="D43" s="301">
        <f>+'Ekamut-caxs'!D55</f>
        <v>52.9</v>
      </c>
      <c r="E43" s="499">
        <f t="shared" si="0"/>
        <v>0.89999999999999858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21.1</v>
      </c>
      <c r="E45" s="298">
        <f>D45-C45</f>
        <v>-28.9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65</v>
      </c>
      <c r="D46" s="301">
        <f>+'Ekamut-caxs'!D58</f>
        <v>65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100</v>
      </c>
      <c r="D47" s="301">
        <f>+'Ekamut-caxs'!D59</f>
        <v>100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19.5" customHeight="1">
      <c r="A48" s="61">
        <v>16</v>
      </c>
      <c r="B48" s="285" t="s">
        <v>27</v>
      </c>
      <c r="C48" s="297">
        <v>112.5</v>
      </c>
      <c r="D48" s="301">
        <f>+'Ekamut-caxs'!D60</f>
        <v>85.5</v>
      </c>
      <c r="E48" s="298">
        <f>D48-C48</f>
        <v>-27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.25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1.4</v>
      </c>
      <c r="E50" s="298">
        <f>D50-C50</f>
        <v>1.4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46</v>
      </c>
      <c r="D52" s="301">
        <f>+'Ekamut-caxs'!D64</f>
        <v>30</v>
      </c>
      <c r="E52" s="298">
        <f t="shared" si="0"/>
        <v>-16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8" customHeight="1">
      <c r="A55" s="61">
        <v>21</v>
      </c>
      <c r="B55" s="285" t="s">
        <v>124</v>
      </c>
      <c r="C55" s="297">
        <v>0</v>
      </c>
      <c r="D55" s="301">
        <f>+'Ekamut-caxs'!D67</f>
        <v>5.9</v>
      </c>
      <c r="E55" s="298">
        <f t="shared" si="1"/>
        <v>5.9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0.75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9.5" customHeight="1">
      <c r="A57" s="61">
        <v>22</v>
      </c>
      <c r="B57" s="285" t="s">
        <v>66</v>
      </c>
      <c r="C57" s="297">
        <v>46</v>
      </c>
      <c r="D57" s="301">
        <f>+'Ekamut-caxs'!D69</f>
        <v>45.38</v>
      </c>
      <c r="E57" s="298">
        <f t="shared" si="1"/>
        <v>-0.61999999999999744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1.5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156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56">
        <v>3772</v>
      </c>
      <c r="D62" s="301">
        <f>+'Ekamut-caxs'!D74</f>
        <v>3772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9.5" customHeight="1">
      <c r="A63" s="28">
        <v>23.1</v>
      </c>
      <c r="B63" s="30" t="s">
        <v>80</v>
      </c>
      <c r="C63" s="256">
        <v>3772</v>
      </c>
      <c r="D63" s="302">
        <f>+'Ekamut-caxs'!D75</f>
        <v>3702.3</v>
      </c>
      <c r="E63" s="255">
        <f t="shared" si="1"/>
        <v>-69.699999999999818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-1.9999999989522621E-2</v>
      </c>
      <c r="D66" s="311">
        <f>D6-D25</f>
        <v>4.0000000008149073E-2</v>
      </c>
      <c r="E66" s="311">
        <f t="shared" si="0"/>
        <v>5.9999999997671694E-2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Ն. Բանգոյան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Վ. Դալլաքյան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" zoomScaleSheetLayoutView="100" workbookViewId="0">
      <selection activeCell="D9" sqref="D9:E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2.5" customHeight="1">
      <c r="A2" s="505" t="str">
        <f>+'Ekamut-caxs'!A14:D14</f>
        <v xml:space="preserve">«Երևանի հ․111 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257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2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1318.6</v>
      </c>
      <c r="D6" s="257">
        <f>+C6</f>
        <v>1318.6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58668</v>
      </c>
      <c r="D7" s="292">
        <f>SUM(D8:D9,D12,D15:D22)</f>
        <v>60735.9</v>
      </c>
      <c r="E7" s="292">
        <f>D7-C7</f>
        <v>2067.9000000000015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>
      <c r="A8" s="61">
        <v>1</v>
      </c>
      <c r="B8" s="282" t="s">
        <v>120</v>
      </c>
      <c r="C8" s="283">
        <v>58368</v>
      </c>
      <c r="D8" s="284">
        <f>+'Dramakan hosqer'!D21</f>
        <v>58368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259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260</v>
      </c>
      <c r="C10" s="258"/>
      <c r="D10" s="296">
        <f>+'Dramakan hosqer'!D23</f>
        <v>48</v>
      </c>
      <c r="E10" s="296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>
      <c r="A11" s="27">
        <v>2.2000000000000002</v>
      </c>
      <c r="B11" s="32" t="s">
        <v>263</v>
      </c>
      <c r="C11" s="258"/>
      <c r="D11" s="296">
        <f>+'Dramakan hosqer'!D24</f>
        <v>0</v>
      </c>
      <c r="E11" s="296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2</v>
      </c>
      <c r="B12" s="282" t="s">
        <v>264</v>
      </c>
      <c r="C12" s="284">
        <f>+C13+C14</f>
        <v>0</v>
      </c>
      <c r="D12" s="284">
        <f>+'Dramakan hosqer'!D25</f>
        <v>749.2</v>
      </c>
      <c r="E12" s="284">
        <f t="shared" si="1"/>
        <v>749.2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>
      <c r="A13" s="27">
        <v>3.1</v>
      </c>
      <c r="B13" s="434" t="s">
        <v>261</v>
      </c>
      <c r="C13" s="258"/>
      <c r="D13" s="296">
        <f>+'Dramakan hosqer'!D26</f>
        <v>0</v>
      </c>
      <c r="E13" s="296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35" t="s">
        <v>262</v>
      </c>
      <c r="C14" s="258"/>
      <c r="D14" s="296">
        <f>+'Dramakan hosqer'!D27</f>
        <v>749.2</v>
      </c>
      <c r="E14" s="296">
        <f t="shared" si="1"/>
        <v>749.2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>
      <c r="A15" s="61">
        <v>3</v>
      </c>
      <c r="B15" s="285" t="s">
        <v>8</v>
      </c>
      <c r="C15" s="283">
        <v>300</v>
      </c>
      <c r="D15" s="284">
        <f>+'Dramakan hosqer'!D28</f>
        <v>1569.3</v>
      </c>
      <c r="E15" s="500">
        <f t="shared" si="0"/>
        <v>1269.3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1.4</v>
      </c>
      <c r="E17" s="284">
        <f t="shared" si="0"/>
        <v>1.4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6.5" hidden="1" customHeight="1">
      <c r="A20" s="61">
        <v>4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21.7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4</v>
      </c>
      <c r="B22" s="502" t="s">
        <v>9</v>
      </c>
      <c r="C22" s="283"/>
      <c r="D22" s="283">
        <f>+'Dramakan hosqer'!D34</f>
        <v>0</v>
      </c>
      <c r="E22" s="283">
        <f>D22-C22</f>
        <v>0</v>
      </c>
      <c r="F22" s="283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59960.55999999999</v>
      </c>
      <c r="D23" s="292">
        <f>+D24+D67+D79</f>
        <v>60948.689999999995</v>
      </c>
      <c r="E23" s="292">
        <f t="shared" si="0"/>
        <v>988.13000000000466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58814.659999999989</v>
      </c>
      <c r="D24" s="292">
        <f>SUM(D25,D29:D35,D39:D61,D65:D66)</f>
        <v>60812.789999999994</v>
      </c>
      <c r="E24" s="292">
        <f t="shared" si="0"/>
        <v>1998.1300000000047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36103.699999999997</v>
      </c>
      <c r="D25" s="284">
        <f>+'Dramakan hosqer'!D37</f>
        <v>37650.5</v>
      </c>
      <c r="E25" s="500">
        <f t="shared" si="0"/>
        <v>1546.8000000000029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262.8</v>
      </c>
      <c r="D26" s="296">
        <f>+'Dramakan hosqer'!D38</f>
        <v>1187.3</v>
      </c>
      <c r="E26" s="296">
        <f t="shared" si="0"/>
        <v>924.5</v>
      </c>
      <c r="F26" s="258"/>
    </row>
    <row r="27" spans="1:20" ht="17.25" customHeight="1">
      <c r="A27" s="27">
        <v>1.2</v>
      </c>
      <c r="B27" s="32" t="s">
        <v>13</v>
      </c>
      <c r="C27" s="258">
        <v>0</v>
      </c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13582.6</v>
      </c>
      <c r="D29" s="284">
        <f>+'Dramakan hosqer'!D41</f>
        <v>14695.8</v>
      </c>
      <c r="E29" s="500">
        <f t="shared" si="0"/>
        <v>1113.1999999999989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3892.4</v>
      </c>
      <c r="D30" s="284">
        <f>+'Dramakan hosqer'!D42</f>
        <v>3817.4</v>
      </c>
      <c r="E30" s="284">
        <f t="shared" si="0"/>
        <v>-75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2018.9</v>
      </c>
      <c r="D31" s="284">
        <f>+'Dramakan hosqer'!D43</f>
        <v>1960.9</v>
      </c>
      <c r="E31" s="284">
        <f t="shared" si="0"/>
        <v>-58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1239.7</v>
      </c>
      <c r="D32" s="284">
        <f>+'Dramakan hosqer'!D44</f>
        <v>938.2</v>
      </c>
      <c r="E32" s="284">
        <f t="shared" si="0"/>
        <v>-301.5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134.19999999999999</v>
      </c>
      <c r="D33" s="284">
        <f>+'Dramakan hosqer'!D45</f>
        <v>134.19999999999999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20</v>
      </c>
      <c r="D34" s="284">
        <f>+'Dramakan hosqer'!D46</f>
        <v>20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186.01999999999998</v>
      </c>
      <c r="D35" s="284">
        <f>SUM(D36:D38)</f>
        <v>186</v>
      </c>
      <c r="E35" s="284">
        <f t="shared" si="0"/>
        <v>-1.999999999998181E-2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14.42</v>
      </c>
      <c r="D36" s="296">
        <f>+'Dramakan hosqer'!D48</f>
        <v>14.4</v>
      </c>
      <c r="E36" s="296">
        <f t="shared" si="0"/>
        <v>-1.9999999999999574E-2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57.6</v>
      </c>
      <c r="D37" s="296">
        <f>+'Dramakan hosqer'!D49</f>
        <v>57.6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114</v>
      </c>
      <c r="D38" s="296">
        <f>+'Dramakan hosqer'!D50</f>
        <v>114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571.99</v>
      </c>
      <c r="E40" s="284">
        <f t="shared" si="0"/>
        <v>-163.01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81</v>
      </c>
      <c r="D41" s="284">
        <f>+'Dramakan hosqer'!D53</f>
        <v>80.989999999999995</v>
      </c>
      <c r="E41" s="284">
        <f t="shared" si="0"/>
        <v>-1.0000000000005116E-2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52</v>
      </c>
      <c r="D42" s="284">
        <f>+'Dramakan hosqer'!D54</f>
        <v>52.9</v>
      </c>
      <c r="E42" s="284">
        <f t="shared" si="0"/>
        <v>0.89999999999999858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50</v>
      </c>
      <c r="D44" s="284">
        <f>+'Dramakan hosqer'!D56</f>
        <v>21.1</v>
      </c>
      <c r="E44" s="284">
        <f t="shared" si="0"/>
        <v>-28.9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65</v>
      </c>
      <c r="D45" s="284">
        <f>+'Dramakan hosqer'!D57</f>
        <v>65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100</v>
      </c>
      <c r="D46" s="284">
        <f>+'Dramakan hosqer'!D58</f>
        <v>100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7.25" customHeight="1">
      <c r="A47" s="61">
        <v>15</v>
      </c>
      <c r="B47" s="285" t="s">
        <v>27</v>
      </c>
      <c r="C47" s="283">
        <v>112.5</v>
      </c>
      <c r="D47" s="284">
        <f>+'Dramakan hosqer'!D59</f>
        <v>85.5</v>
      </c>
      <c r="E47" s="284">
        <f t="shared" si="0"/>
        <v>-27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1.4</v>
      </c>
      <c r="E49" s="284">
        <f t="shared" si="0"/>
        <v>1.4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46</v>
      </c>
      <c r="D51" s="284">
        <f>+'Dramakan hosqer'!D63</f>
        <v>30</v>
      </c>
      <c r="E51" s="284">
        <f t="shared" si="0"/>
        <v>-16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5.9</v>
      </c>
      <c r="E54" s="284">
        <f t="shared" si="0"/>
        <v>5.9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46</v>
      </c>
      <c r="D56" s="284">
        <f>+'Dramakan hosqer'!D68</f>
        <v>45.38</v>
      </c>
      <c r="E56" s="284">
        <f t="shared" si="0"/>
        <v>-0.61999999999999744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156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91" t="s">
        <v>39</v>
      </c>
      <c r="C65" s="283">
        <v>146.63999999999999</v>
      </c>
      <c r="D65" s="284">
        <f>+'Dramakan hosqer'!D77</f>
        <v>146.63</v>
      </c>
      <c r="E65" s="284">
        <f t="shared" si="0"/>
        <v>-9.9999999999909051E-3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425</v>
      </c>
      <c r="D67" s="292">
        <f>+D68+D75</f>
        <v>135.9</v>
      </c>
      <c r="E67" s="292">
        <f t="shared" si="0"/>
        <v>-289.10000000000002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425</v>
      </c>
      <c r="D68" s="284">
        <f>SUM(D69:D74)</f>
        <v>135.9</v>
      </c>
      <c r="E68" s="284">
        <f t="shared" si="0"/>
        <v>-289.10000000000002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45</v>
      </c>
      <c r="D69" s="284">
        <f>+'Dramakan hosqer'!D81</f>
        <v>36</v>
      </c>
      <c r="E69" s="284">
        <f t="shared" ref="E69:E82" si="2">D69-C69</f>
        <v>-9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4" t="s">
        <v>89</v>
      </c>
      <c r="C70" s="283">
        <v>230</v>
      </c>
      <c r="D70" s="284">
        <f>+'Dramakan hosqer'!D82</f>
        <v>99.9</v>
      </c>
      <c r="E70" s="284">
        <f>D70-C70</f>
        <v>-130.1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1.3</v>
      </c>
      <c r="B71" s="294" t="s">
        <v>90</v>
      </c>
      <c r="C71" s="283">
        <v>150</v>
      </c>
      <c r="D71" s="284">
        <f>+'Dramakan hosqer'!D83</f>
        <v>0</v>
      </c>
      <c r="E71" s="284">
        <f t="shared" si="2"/>
        <v>-150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153</v>
      </c>
      <c r="C79" s="292">
        <f>SUM(C80:C81)</f>
        <v>720.9</v>
      </c>
      <c r="D79" s="292">
        <f>SUM(D80:D81)</f>
        <v>0</v>
      </c>
      <c r="E79" s="292">
        <f t="shared" si="2"/>
        <v>-720.9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720.9</v>
      </c>
      <c r="D80" s="284">
        <f>+'Dramakan hosqer'!D92</f>
        <v>0</v>
      </c>
      <c r="E80" s="283">
        <f>D80-C80</f>
        <v>-720.9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7.25" hidden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26.040000000008149</v>
      </c>
      <c r="D82" s="292">
        <f>D6+D7-D23</f>
        <v>1105.8100000000049</v>
      </c>
      <c r="E82" s="292">
        <f t="shared" si="2"/>
        <v>1079.7699999999968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Ն. Բանգոյան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Վ. Դալլաքյան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D9" sqref="D9:E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հ․111 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158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254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148</v>
      </c>
    </row>
    <row r="6" spans="1:22" s="215" customFormat="1" ht="56.25" customHeight="1">
      <c r="A6" s="211" t="s">
        <v>3</v>
      </c>
      <c r="B6" s="212" t="s">
        <v>159</v>
      </c>
      <c r="C6" s="211" t="s">
        <v>160</v>
      </c>
      <c r="D6" s="211" t="s">
        <v>161</v>
      </c>
      <c r="E6" s="213" t="s">
        <v>162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163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164</v>
      </c>
      <c r="C8" s="216"/>
      <c r="D8" s="218">
        <f>SUM(D9:D29)</f>
        <v>0.6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165</v>
      </c>
      <c r="C9" s="220" t="s">
        <v>166</v>
      </c>
      <c r="D9" s="31"/>
      <c r="E9" s="31"/>
    </row>
    <row r="10" spans="1:22" ht="27" customHeight="1">
      <c r="A10" s="220">
        <v>1.2</v>
      </c>
      <c r="B10" s="221" t="s">
        <v>167</v>
      </c>
      <c r="C10" s="220" t="s">
        <v>168</v>
      </c>
      <c r="D10" s="31"/>
      <c r="E10" s="31"/>
    </row>
    <row r="11" spans="1:22" ht="27" customHeight="1">
      <c r="A11" s="220">
        <v>1.3</v>
      </c>
      <c r="B11" s="221" t="s">
        <v>169</v>
      </c>
      <c r="C11" s="220" t="s">
        <v>170</v>
      </c>
      <c r="D11" s="31"/>
      <c r="E11" s="31"/>
    </row>
    <row r="12" spans="1:22" ht="27" customHeight="1">
      <c r="A12" s="220">
        <v>1.4</v>
      </c>
      <c r="B12" s="222" t="s">
        <v>171</v>
      </c>
      <c r="C12" s="223" t="s">
        <v>172</v>
      </c>
      <c r="D12" s="31"/>
      <c r="E12" s="31"/>
    </row>
    <row r="13" spans="1:22" ht="27" customHeight="1">
      <c r="A13" s="220">
        <v>1.5</v>
      </c>
      <c r="B13" s="222"/>
      <c r="C13" s="220" t="s">
        <v>173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174</v>
      </c>
      <c r="D14" s="31"/>
      <c r="E14" s="31"/>
    </row>
    <row r="15" spans="1:22" ht="33.75" customHeight="1">
      <c r="A15" s="220">
        <v>1.7</v>
      </c>
      <c r="B15" s="222"/>
      <c r="C15" s="220" t="s">
        <v>198</v>
      </c>
      <c r="D15" s="31"/>
      <c r="E15" s="31"/>
    </row>
    <row r="16" spans="1:22" ht="22.5" customHeight="1">
      <c r="A16" s="220">
        <v>1.8</v>
      </c>
      <c r="B16" s="222" t="s">
        <v>300</v>
      </c>
      <c r="C16" s="224" t="s">
        <v>197</v>
      </c>
      <c r="D16" s="31">
        <v>0.6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175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175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175</v>
      </c>
      <c r="C25" s="220" t="s">
        <v>176</v>
      </c>
      <c r="D25" s="31"/>
      <c r="E25" s="31"/>
    </row>
    <row r="26" spans="1:22" ht="27.75" customHeight="1">
      <c r="A26" s="220">
        <v>2.8</v>
      </c>
      <c r="B26" s="222" t="s">
        <v>175</v>
      </c>
      <c r="C26" s="220" t="s">
        <v>177</v>
      </c>
      <c r="D26" s="31"/>
      <c r="E26" s="31"/>
    </row>
    <row r="27" spans="1:22" ht="27" customHeight="1">
      <c r="A27" s="220">
        <v>2.9</v>
      </c>
      <c r="B27" s="221" t="s">
        <v>178</v>
      </c>
      <c r="C27" s="220" t="s">
        <v>179</v>
      </c>
      <c r="D27" s="31"/>
      <c r="E27" s="31"/>
    </row>
    <row r="28" spans="1:22" ht="26.25" customHeight="1">
      <c r="A28" s="226">
        <v>2.1</v>
      </c>
      <c r="B28" s="222" t="s">
        <v>180</v>
      </c>
      <c r="C28" s="220" t="s">
        <v>181</v>
      </c>
      <c r="D28" s="31"/>
      <c r="E28" s="31"/>
    </row>
    <row r="29" spans="1:22" ht="26.25" customHeight="1">
      <c r="A29" s="226">
        <v>2.11</v>
      </c>
      <c r="B29" s="222"/>
      <c r="C29" s="224" t="s">
        <v>182</v>
      </c>
      <c r="D29" s="31"/>
      <c r="E29" s="31"/>
    </row>
    <row r="30" spans="1:22" s="180" customFormat="1" ht="34.5" customHeight="1">
      <c r="A30" s="216">
        <v>2</v>
      </c>
      <c r="B30" s="227" t="s">
        <v>183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184</v>
      </c>
      <c r="D31" s="31"/>
      <c r="E31" s="31"/>
    </row>
    <row r="32" spans="1:22" ht="21" customHeight="1">
      <c r="A32" s="220">
        <v>2.2000000000000002</v>
      </c>
      <c r="B32" s="222" t="s">
        <v>185</v>
      </c>
      <c r="C32" s="220" t="s">
        <v>186</v>
      </c>
      <c r="D32" s="31"/>
      <c r="E32" s="31"/>
    </row>
    <row r="33" spans="1:22" ht="26.25" customHeight="1">
      <c r="A33" s="220">
        <v>2.2999999999999998</v>
      </c>
      <c r="B33" s="222" t="s">
        <v>185</v>
      </c>
      <c r="C33" s="220" t="s">
        <v>187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188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165</v>
      </c>
      <c r="C36" s="220" t="s">
        <v>166</v>
      </c>
      <c r="D36" s="31"/>
      <c r="E36" s="31"/>
    </row>
    <row r="37" spans="1:22" ht="21" customHeight="1">
      <c r="A37" s="220">
        <v>1.2</v>
      </c>
      <c r="B37" s="221" t="s">
        <v>167</v>
      </c>
      <c r="C37" s="220" t="s">
        <v>168</v>
      </c>
      <c r="D37" s="31">
        <v>66.2</v>
      </c>
      <c r="E37" s="31"/>
    </row>
    <row r="38" spans="1:22" ht="21" customHeight="1">
      <c r="A38" s="220">
        <v>1.3</v>
      </c>
      <c r="B38" s="221" t="s">
        <v>169</v>
      </c>
      <c r="C38" s="220" t="s">
        <v>170</v>
      </c>
      <c r="D38" s="31">
        <v>72.959999999999994</v>
      </c>
      <c r="E38" s="31"/>
    </row>
    <row r="39" spans="1:22" ht="21" customHeight="1">
      <c r="A39" s="220">
        <v>1.4</v>
      </c>
      <c r="B39" s="222" t="s">
        <v>171</v>
      </c>
      <c r="C39" s="223" t="s">
        <v>172</v>
      </c>
      <c r="D39" s="31"/>
      <c r="E39" s="31"/>
    </row>
    <row r="40" spans="1:22" ht="21" customHeight="1">
      <c r="A40" s="220">
        <v>1.5</v>
      </c>
      <c r="B40" s="222"/>
      <c r="C40" s="220" t="s">
        <v>173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174</v>
      </c>
      <c r="D41" s="31">
        <v>0.47</v>
      </c>
      <c r="E41" s="31"/>
    </row>
    <row r="42" spans="1:22" ht="33.75" customHeight="1">
      <c r="A42" s="220">
        <v>1.7</v>
      </c>
      <c r="B42" s="222"/>
      <c r="C42" s="220" t="s">
        <v>198</v>
      </c>
      <c r="D42" s="31"/>
      <c r="E42" s="31"/>
    </row>
    <row r="43" spans="1:22" ht="23.25" customHeight="1">
      <c r="A43" s="220">
        <v>1.8</v>
      </c>
      <c r="B43" s="222"/>
      <c r="C43" s="224" t="s">
        <v>197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175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175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175</v>
      </c>
      <c r="C49" s="220" t="s">
        <v>176</v>
      </c>
      <c r="D49" s="31">
        <v>1.5</v>
      </c>
      <c r="E49" s="31"/>
    </row>
    <row r="50" spans="1:22" ht="24" customHeight="1">
      <c r="A50" s="220">
        <v>2.5</v>
      </c>
      <c r="B50" s="222" t="s">
        <v>175</v>
      </c>
      <c r="C50" s="220" t="s">
        <v>177</v>
      </c>
      <c r="D50" s="31"/>
      <c r="E50" s="31"/>
    </row>
    <row r="51" spans="1:22" ht="24" customHeight="1">
      <c r="A51" s="220">
        <v>2.6</v>
      </c>
      <c r="B51" s="221" t="s">
        <v>178</v>
      </c>
      <c r="C51" s="220" t="s">
        <v>179</v>
      </c>
      <c r="D51" s="31">
        <v>2.5</v>
      </c>
      <c r="E51" s="31"/>
    </row>
    <row r="52" spans="1:22" ht="24" customHeight="1">
      <c r="A52" s="220">
        <v>2.7</v>
      </c>
      <c r="B52" s="222" t="s">
        <v>180</v>
      </c>
      <c r="C52" s="220" t="s">
        <v>181</v>
      </c>
      <c r="D52" s="31">
        <v>3</v>
      </c>
      <c r="E52" s="31"/>
    </row>
    <row r="53" spans="1:22" ht="24" customHeight="1">
      <c r="A53" s="220">
        <v>2.8</v>
      </c>
      <c r="B53" s="222"/>
      <c r="C53" s="224" t="s">
        <v>182</v>
      </c>
      <c r="D53" s="31"/>
      <c r="E53" s="31"/>
    </row>
    <row r="54" spans="1:22" ht="33" customHeight="1">
      <c r="A54" s="220"/>
      <c r="B54" s="217" t="s">
        <v>189</v>
      </c>
      <c r="C54" s="30"/>
      <c r="D54" s="218">
        <f>SUM(D55:D58)</f>
        <v>0</v>
      </c>
      <c r="E54" s="31"/>
      <c r="F54" s="341">
        <f>SUM(D36:D53)</f>
        <v>146.63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196</v>
      </c>
      <c r="D55" s="225"/>
      <c r="E55" s="31"/>
    </row>
    <row r="56" spans="1:22" ht="30" customHeight="1">
      <c r="A56" s="220">
        <v>1.2</v>
      </c>
      <c r="B56" s="233"/>
      <c r="C56" s="220" t="s">
        <v>184</v>
      </c>
      <c r="D56" s="31"/>
      <c r="E56" s="220"/>
    </row>
    <row r="57" spans="1:22" ht="24.75" customHeight="1">
      <c r="A57" s="220">
        <v>1.3</v>
      </c>
      <c r="B57" s="222" t="s">
        <v>180</v>
      </c>
      <c r="C57" s="220" t="s">
        <v>186</v>
      </c>
      <c r="D57" s="31"/>
      <c r="E57" s="31"/>
    </row>
    <row r="58" spans="1:22" ht="24.75" customHeight="1">
      <c r="A58" s="220">
        <v>1.4</v>
      </c>
      <c r="B58" s="222" t="s">
        <v>180</v>
      </c>
      <c r="C58" s="220" t="s">
        <v>187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146.63</v>
      </c>
      <c r="E59" s="237"/>
      <c r="F59" s="443">
        <f>+D59-D55</f>
        <v>146.63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190</v>
      </c>
    </row>
    <row r="62" spans="1:22" ht="59.25" customHeight="1">
      <c r="A62" s="239">
        <v>1</v>
      </c>
      <c r="B62" s="240" t="s">
        <v>255</v>
      </c>
      <c r="C62" s="236">
        <f>+'Dramakan hosqer'!D19</f>
        <v>1318.6</v>
      </c>
      <c r="D62" s="538" t="s">
        <v>191</v>
      </c>
      <c r="E62" s="53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0" t="str">
        <f>+'Ekamut-caxs'!C80</f>
        <v>Ն. Բանգոյան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0" t="str">
        <f>+'Ekamut-caxs'!C82</f>
        <v>Վ. Դալլաքյան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SheetLayoutView="100" workbookViewId="0">
      <selection activeCell="D9" sqref="D9:E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5" t="str">
        <f>+'Ekamut-caxs'!A14</f>
        <v xml:space="preserve">«Երևանի հ․111 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2" t="s">
        <v>258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1" t="s">
        <v>154</v>
      </c>
      <c r="B5" s="553" t="s">
        <v>72</v>
      </c>
      <c r="C5" s="555" t="s">
        <v>228</v>
      </c>
      <c r="D5" s="546" t="s">
        <v>209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157</v>
      </c>
    </row>
    <row r="6" spans="1:15" ht="79.5" customHeight="1">
      <c r="A6" s="552"/>
      <c r="B6" s="554"/>
      <c r="C6" s="556"/>
      <c r="D6" s="352" t="s">
        <v>225</v>
      </c>
      <c r="E6" s="353" t="s">
        <v>233</v>
      </c>
      <c r="F6" s="353" t="s">
        <v>234</v>
      </c>
      <c r="G6" s="353" t="s">
        <v>155</v>
      </c>
      <c r="H6" s="353" t="s">
        <v>212</v>
      </c>
      <c r="I6" s="353" t="s">
        <v>211</v>
      </c>
      <c r="J6" s="353" t="s">
        <v>121</v>
      </c>
      <c r="K6" s="354" t="s">
        <v>289</v>
      </c>
      <c r="L6" s="354" t="s">
        <v>194</v>
      </c>
      <c r="M6" s="355" t="s">
        <v>210</v>
      </c>
      <c r="N6" s="550"/>
    </row>
    <row r="7" spans="1:15" ht="27.75" customHeight="1">
      <c r="A7" s="352">
        <v>1</v>
      </c>
      <c r="B7" s="356" t="s">
        <v>218</v>
      </c>
      <c r="C7" s="357">
        <v>30761.5</v>
      </c>
      <c r="D7" s="358">
        <v>6330.34</v>
      </c>
      <c r="E7" s="359"/>
      <c r="F7" s="359"/>
      <c r="G7" s="359">
        <v>108.7</v>
      </c>
      <c r="H7" s="359">
        <v>200</v>
      </c>
      <c r="I7" s="359">
        <v>60</v>
      </c>
      <c r="J7" s="359">
        <v>190</v>
      </c>
      <c r="K7" s="359"/>
      <c r="L7" s="359"/>
      <c r="M7" s="360"/>
      <c r="N7" s="361">
        <f>ROUND(SUM(C7:M7),1)</f>
        <v>37650.5</v>
      </c>
    </row>
    <row r="8" spans="1:15" ht="28.5" customHeight="1">
      <c r="A8" s="352">
        <v>1.1000000000000001</v>
      </c>
      <c r="B8" s="362" t="s">
        <v>121</v>
      </c>
      <c r="C8" s="363">
        <v>997.3</v>
      </c>
      <c r="D8" s="364" t="s">
        <v>200</v>
      </c>
      <c r="E8" s="365" t="s">
        <v>200</v>
      </c>
      <c r="F8" s="365" t="s">
        <v>200</v>
      </c>
      <c r="G8" s="365" t="s">
        <v>200</v>
      </c>
      <c r="H8" s="365" t="s">
        <v>200</v>
      </c>
      <c r="I8" s="365" t="s">
        <v>200</v>
      </c>
      <c r="J8" s="365" t="s">
        <v>200</v>
      </c>
      <c r="K8" s="365" t="s">
        <v>200</v>
      </c>
      <c r="L8" s="365" t="s">
        <v>200</v>
      </c>
      <c r="M8" s="366" t="s">
        <v>200</v>
      </c>
      <c r="N8" s="367" t="s">
        <v>200</v>
      </c>
    </row>
    <row r="9" spans="1:15" ht="30" customHeight="1">
      <c r="A9" s="352">
        <v>1.2</v>
      </c>
      <c r="B9" s="362" t="s">
        <v>210</v>
      </c>
      <c r="C9" s="363">
        <v>609</v>
      </c>
      <c r="D9" s="364" t="s">
        <v>200</v>
      </c>
      <c r="E9" s="365" t="s">
        <v>200</v>
      </c>
      <c r="F9" s="365" t="s">
        <v>200</v>
      </c>
      <c r="G9" s="365" t="s">
        <v>200</v>
      </c>
      <c r="H9" s="365" t="s">
        <v>200</v>
      </c>
      <c r="I9" s="365" t="s">
        <v>200</v>
      </c>
      <c r="J9" s="365" t="s">
        <v>200</v>
      </c>
      <c r="K9" s="365" t="s">
        <v>200</v>
      </c>
      <c r="L9" s="365" t="s">
        <v>200</v>
      </c>
      <c r="M9" s="366" t="s">
        <v>200</v>
      </c>
      <c r="N9" s="367" t="s">
        <v>200</v>
      </c>
    </row>
    <row r="10" spans="1:15" ht="30" customHeight="1">
      <c r="A10" s="352">
        <v>1.3</v>
      </c>
      <c r="B10" s="471" t="s">
        <v>289</v>
      </c>
      <c r="C10" s="363"/>
      <c r="D10" s="364" t="s">
        <v>200</v>
      </c>
      <c r="E10" s="364" t="s">
        <v>200</v>
      </c>
      <c r="F10" s="365" t="s">
        <v>200</v>
      </c>
      <c r="G10" s="365" t="s">
        <v>200</v>
      </c>
      <c r="H10" s="365" t="s">
        <v>200</v>
      </c>
      <c r="I10" s="365" t="s">
        <v>200</v>
      </c>
      <c r="J10" s="365" t="s">
        <v>200</v>
      </c>
      <c r="K10" s="365" t="s">
        <v>200</v>
      </c>
      <c r="L10" s="365" t="s">
        <v>200</v>
      </c>
      <c r="M10" s="366" t="s">
        <v>200</v>
      </c>
      <c r="N10" s="367" t="s">
        <v>200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200</v>
      </c>
      <c r="F11" s="365" t="s">
        <v>200</v>
      </c>
      <c r="G11" s="365" t="s">
        <v>200</v>
      </c>
      <c r="H11" s="365" t="s">
        <v>200</v>
      </c>
      <c r="I11" s="365" t="s">
        <v>200</v>
      </c>
      <c r="J11" s="365" t="s">
        <v>200</v>
      </c>
      <c r="K11" s="365" t="s">
        <v>200</v>
      </c>
      <c r="L11" s="365" t="s">
        <v>200</v>
      </c>
      <c r="M11" s="366" t="s">
        <v>200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200</v>
      </c>
      <c r="D12" s="373" t="s">
        <v>200</v>
      </c>
      <c r="E12" s="374" t="s">
        <v>200</v>
      </c>
      <c r="F12" s="374" t="s">
        <v>200</v>
      </c>
      <c r="G12" s="374" t="s">
        <v>200</v>
      </c>
      <c r="H12" s="374" t="s">
        <v>200</v>
      </c>
      <c r="I12" s="374" t="s">
        <v>200</v>
      </c>
      <c r="J12" s="374" t="s">
        <v>200</v>
      </c>
      <c r="K12" s="374" t="s">
        <v>200</v>
      </c>
      <c r="L12" s="374" t="s">
        <v>200</v>
      </c>
      <c r="M12" s="375" t="s">
        <v>200</v>
      </c>
      <c r="N12" s="376">
        <f>ROUND(SUM(N7:N11),1)</f>
        <v>37650.5</v>
      </c>
    </row>
    <row r="13" spans="1:15" s="377" customFormat="1" ht="34.5" customHeight="1">
      <c r="B13" s="378"/>
      <c r="C13" s="123"/>
      <c r="D13" s="379">
        <f>3165.2*2</f>
        <v>6330.4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9"/>
      <c r="M14" s="559"/>
      <c r="N14" s="388"/>
    </row>
    <row r="15" spans="1:15" s="377" customFormat="1" ht="69" customHeight="1">
      <c r="B15" s="542" t="s">
        <v>215</v>
      </c>
      <c r="C15" s="543"/>
      <c r="D15" s="544"/>
      <c r="G15" s="246"/>
      <c r="H15" s="246"/>
      <c r="I15" s="542" t="s">
        <v>214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195</v>
      </c>
      <c r="C16" s="390" t="s">
        <v>235</v>
      </c>
      <c r="D16" s="390" t="s">
        <v>236</v>
      </c>
      <c r="G16" s="391"/>
      <c r="H16" s="392"/>
      <c r="I16" s="389" t="s">
        <v>195</v>
      </c>
      <c r="J16" s="390" t="s">
        <v>213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7" t="str">
        <f>+'Ekamut-caxs'!C80</f>
        <v>Ն. Բանգոյան</v>
      </c>
      <c r="I20" s="557"/>
      <c r="J20" s="55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8" t="s">
        <v>97</v>
      </c>
      <c r="I21" s="558"/>
      <c r="J21" s="55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7" t="str">
        <f>+'Ekamut-caxs'!C82</f>
        <v>Վ. Դալլաքյան</v>
      </c>
      <c r="I22" s="557"/>
      <c r="J22" s="55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8" t="s">
        <v>97</v>
      </c>
      <c r="I23" s="558"/>
      <c r="J23" s="558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" zoomScale="106" zoomScaleSheetLayoutView="106" workbookViewId="0">
      <selection activeCell="D9" sqref="D9:E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հ․111 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145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292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8">
        <v>6953</v>
      </c>
      <c r="F7" s="483">
        <v>999146</v>
      </c>
      <c r="G7" s="280" t="s">
        <v>227</v>
      </c>
      <c r="H7" s="266" t="s">
        <v>227</v>
      </c>
      <c r="I7" s="478">
        <v>3818</v>
      </c>
      <c r="J7" s="480">
        <v>195843</v>
      </c>
      <c r="K7" s="319" t="s">
        <v>227</v>
      </c>
      <c r="L7" s="478">
        <v>472</v>
      </c>
      <c r="M7" s="444">
        <f>+L7*200.47</f>
        <v>94621.84</v>
      </c>
      <c r="N7" s="445">
        <f>+L7*7.94904</f>
        <v>3751.94688</v>
      </c>
      <c r="O7" s="335">
        <f>+N7+M7</f>
        <v>98373.78688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8">
        <v>5650</v>
      </c>
      <c r="F8" s="483">
        <v>811905</v>
      </c>
      <c r="G8" s="280" t="s">
        <v>227</v>
      </c>
      <c r="H8" s="266" t="s">
        <v>227</v>
      </c>
      <c r="I8" s="478">
        <v>3542</v>
      </c>
      <c r="J8" s="480">
        <v>182197</v>
      </c>
      <c r="K8" s="319" t="s">
        <v>227</v>
      </c>
      <c r="L8" s="478">
        <v>751</v>
      </c>
      <c r="M8" s="444">
        <f t="shared" ref="M8:M18" si="0">+L8*200.47</f>
        <v>150552.97</v>
      </c>
      <c r="N8" s="445">
        <f t="shared" ref="N8:N18" si="1">+L8*7.94904</f>
        <v>5969.7290400000002</v>
      </c>
      <c r="O8" s="335">
        <f t="shared" ref="O8:O18" si="2">+N8+M8</f>
        <v>156522.69904000001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8">
        <v>3005</v>
      </c>
      <c r="F9" s="483">
        <v>431819</v>
      </c>
      <c r="G9" s="280" t="s">
        <v>227</v>
      </c>
      <c r="H9" s="266" t="s">
        <v>227</v>
      </c>
      <c r="I9" s="478">
        <v>3803</v>
      </c>
      <c r="J9" s="480">
        <v>195669</v>
      </c>
      <c r="K9" s="319" t="s">
        <v>227</v>
      </c>
      <c r="L9" s="478">
        <v>551</v>
      </c>
      <c r="M9" s="444">
        <f t="shared" si="0"/>
        <v>110458.97</v>
      </c>
      <c r="N9" s="445">
        <f t="shared" si="1"/>
        <v>4379.9210400000002</v>
      </c>
      <c r="O9" s="335">
        <f t="shared" si="2"/>
        <v>114838.89104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8">
        <v>999</v>
      </c>
      <c r="F10" s="483">
        <v>143556</v>
      </c>
      <c r="G10" s="280" t="s">
        <v>227</v>
      </c>
      <c r="H10" s="270" t="s">
        <v>227</v>
      </c>
      <c r="I10" s="478">
        <v>3148</v>
      </c>
      <c r="J10" s="480">
        <v>163097</v>
      </c>
      <c r="K10" s="319" t="s">
        <v>227</v>
      </c>
      <c r="L10" s="478">
        <v>601</v>
      </c>
      <c r="M10" s="444">
        <f t="shared" si="0"/>
        <v>120482.47</v>
      </c>
      <c r="N10" s="445">
        <f t="shared" si="1"/>
        <v>4777.3730400000004</v>
      </c>
      <c r="O10" s="335">
        <f t="shared" si="2"/>
        <v>125259.84304000001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8"/>
      <c r="F11" s="483"/>
      <c r="G11" s="280" t="s">
        <v>227</v>
      </c>
      <c r="H11" s="270" t="s">
        <v>227</v>
      </c>
      <c r="I11" s="478">
        <v>2781</v>
      </c>
      <c r="J11" s="480">
        <v>145596</v>
      </c>
      <c r="K11" s="319" t="s">
        <v>227</v>
      </c>
      <c r="L11" s="478">
        <v>247</v>
      </c>
      <c r="M11" s="444">
        <f t="shared" si="0"/>
        <v>49516.09</v>
      </c>
      <c r="N11" s="445">
        <f t="shared" si="1"/>
        <v>1963.4128800000001</v>
      </c>
      <c r="O11" s="335">
        <f t="shared" si="2"/>
        <v>51479.50288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8"/>
      <c r="F12" s="483"/>
      <c r="G12" s="280" t="s">
        <v>227</v>
      </c>
      <c r="H12" s="270" t="s">
        <v>227</v>
      </c>
      <c r="I12" s="478">
        <v>2449</v>
      </c>
      <c r="J12" s="480">
        <v>128063</v>
      </c>
      <c r="K12" s="319" t="s">
        <v>227</v>
      </c>
      <c r="L12" s="478">
        <v>72</v>
      </c>
      <c r="M12" s="444">
        <f t="shared" si="0"/>
        <v>14433.84</v>
      </c>
      <c r="N12" s="445">
        <f t="shared" si="1"/>
        <v>572.33087999999998</v>
      </c>
      <c r="O12" s="335">
        <f t="shared" si="2"/>
        <v>15006.17088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8"/>
      <c r="F13" s="483"/>
      <c r="G13" s="280" t="s">
        <v>227</v>
      </c>
      <c r="H13" s="270" t="s">
        <v>227</v>
      </c>
      <c r="I13" s="478">
        <v>2227</v>
      </c>
      <c r="J13" s="480">
        <v>115395</v>
      </c>
      <c r="K13" s="319" t="s">
        <v>227</v>
      </c>
      <c r="L13" s="478">
        <v>80</v>
      </c>
      <c r="M13" s="444">
        <f t="shared" si="0"/>
        <v>16037.6</v>
      </c>
      <c r="N13" s="445">
        <f t="shared" si="1"/>
        <v>635.92319999999995</v>
      </c>
      <c r="O13" s="335">
        <f t="shared" si="2"/>
        <v>16673.5232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8"/>
      <c r="F14" s="483"/>
      <c r="G14" s="280" t="s">
        <v>227</v>
      </c>
      <c r="H14" s="270" t="s">
        <v>227</v>
      </c>
      <c r="I14" s="478">
        <v>2491</v>
      </c>
      <c r="J14" s="480">
        <v>129187</v>
      </c>
      <c r="K14" s="319" t="s">
        <v>227</v>
      </c>
      <c r="L14" s="478">
        <v>283</v>
      </c>
      <c r="M14" s="444">
        <f t="shared" si="0"/>
        <v>56733.01</v>
      </c>
      <c r="N14" s="445">
        <f t="shared" si="1"/>
        <v>2249.5783200000001</v>
      </c>
      <c r="O14" s="335">
        <f t="shared" si="2"/>
        <v>58982.588320000003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8"/>
      <c r="F15" s="483"/>
      <c r="G15" s="280" t="s">
        <v>227</v>
      </c>
      <c r="H15" s="270" t="s">
        <v>227</v>
      </c>
      <c r="I15" s="478">
        <v>2470</v>
      </c>
      <c r="J15" s="480">
        <v>128900</v>
      </c>
      <c r="K15" s="319" t="s">
        <v>227</v>
      </c>
      <c r="L15" s="478">
        <v>203</v>
      </c>
      <c r="M15" s="444">
        <f t="shared" si="0"/>
        <v>40695.409999999996</v>
      </c>
      <c r="N15" s="445">
        <f t="shared" si="1"/>
        <v>1613.6551200000001</v>
      </c>
      <c r="O15" s="335">
        <f t="shared" si="2"/>
        <v>42309.065119999999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8"/>
      <c r="F16" s="483"/>
      <c r="G16" s="279" t="s">
        <v>227</v>
      </c>
      <c r="H16" s="270" t="s">
        <v>227</v>
      </c>
      <c r="I16" s="478">
        <v>3213</v>
      </c>
      <c r="J16" s="480">
        <v>168597</v>
      </c>
      <c r="K16" s="319" t="s">
        <v>227</v>
      </c>
      <c r="L16" s="478">
        <v>204</v>
      </c>
      <c r="M16" s="444">
        <f t="shared" si="0"/>
        <v>40895.879999999997</v>
      </c>
      <c r="N16" s="445">
        <f t="shared" si="1"/>
        <v>1621.6041600000001</v>
      </c>
      <c r="O16" s="335">
        <f t="shared" si="2"/>
        <v>42517.48416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3005</v>
      </c>
      <c r="F17" s="268">
        <f>+E17*143.7</f>
        <v>431818.49999999994</v>
      </c>
      <c r="G17" s="481"/>
      <c r="H17" s="482"/>
      <c r="I17" s="277">
        <f>+MAX(G17,I7)</f>
        <v>3818</v>
      </c>
      <c r="J17" s="269">
        <f>+I17*53.48</f>
        <v>204186.63999999998</v>
      </c>
      <c r="K17" s="479"/>
      <c r="L17" s="277">
        <f>+MAX(K17,L8)</f>
        <v>751</v>
      </c>
      <c r="M17" s="444">
        <f t="shared" si="0"/>
        <v>150552.97</v>
      </c>
      <c r="N17" s="445">
        <f t="shared" si="1"/>
        <v>5969.7290400000002</v>
      </c>
      <c r="O17" s="335">
        <f t="shared" si="2"/>
        <v>156522.69904000001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6953</v>
      </c>
      <c r="F18" s="268">
        <f>+E18*143.7</f>
        <v>999146.1</v>
      </c>
      <c r="G18" s="481"/>
      <c r="H18" s="482"/>
      <c r="I18" s="277">
        <f>+MAX(G18,I7)</f>
        <v>3818</v>
      </c>
      <c r="J18" s="269">
        <f>+I18*53.48</f>
        <v>204186.63999999998</v>
      </c>
      <c r="K18" s="479"/>
      <c r="L18" s="277">
        <f>+MAX(K18,L7)</f>
        <v>472</v>
      </c>
      <c r="M18" s="444">
        <f t="shared" si="0"/>
        <v>94621.84</v>
      </c>
      <c r="N18" s="445">
        <f t="shared" si="1"/>
        <v>3751.94688</v>
      </c>
      <c r="O18" s="335">
        <f t="shared" si="2"/>
        <v>98373.78688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26565</v>
      </c>
      <c r="F19" s="272">
        <f>SUM(F7:F18)</f>
        <v>3817390.6</v>
      </c>
      <c r="G19" s="281">
        <f>SUM(G7:G18)</f>
        <v>0</v>
      </c>
      <c r="H19" s="271">
        <f>SUM(H7:H18)</f>
        <v>0</v>
      </c>
      <c r="I19" s="278">
        <f>SUM(I7:I18)</f>
        <v>37578</v>
      </c>
      <c r="J19" s="273">
        <f>SUM(J7:J18)</f>
        <v>1960917.2799999998</v>
      </c>
      <c r="K19" s="276">
        <f t="shared" si="3"/>
        <v>0</v>
      </c>
      <c r="L19" s="278">
        <f>SUM(L7:L18)</f>
        <v>4687</v>
      </c>
      <c r="M19" s="273">
        <f>SUM(M7:M18)</f>
        <v>939602.8899999999</v>
      </c>
      <c r="N19" s="446">
        <f>SUM(N7:N18)</f>
        <v>37257.150480000004</v>
      </c>
      <c r="O19" s="273">
        <f>SUM(O7:O18)</f>
        <v>976860.04048000008</v>
      </c>
    </row>
    <row r="20" spans="1:15" ht="21.75" customHeight="1">
      <c r="B20" s="150"/>
      <c r="C20" s="250"/>
      <c r="D20" s="183"/>
      <c r="E20" s="250"/>
      <c r="F20" s="183">
        <f>ROUND(F19/1000,1)</f>
        <v>3817.4</v>
      </c>
      <c r="G20" s="250"/>
      <c r="H20" s="183"/>
      <c r="I20" s="250"/>
      <c r="J20" s="183">
        <f>ROUND(J19/1000,1)</f>
        <v>1960.9</v>
      </c>
      <c r="K20" s="250"/>
      <c r="L20" s="250"/>
      <c r="M20" s="183">
        <f>ROUND(M19/1000,1)</f>
        <v>939.6</v>
      </c>
      <c r="N20" s="183">
        <f t="shared" ref="N20:O20" si="4">ROUND(N19/1000,1)</f>
        <v>37.299999999999997</v>
      </c>
      <c r="O20" s="183">
        <f t="shared" si="4"/>
        <v>976.9</v>
      </c>
    </row>
    <row r="21" spans="1:15" ht="33.75" customHeight="1" thickBot="1">
      <c r="B21" s="566" t="s">
        <v>205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149</v>
      </c>
      <c r="C22" s="200" t="s">
        <v>150</v>
      </c>
      <c r="D22" s="200" t="s">
        <v>227</v>
      </c>
      <c r="E22" s="200" t="s">
        <v>227</v>
      </c>
      <c r="F22" s="201" t="s">
        <v>227</v>
      </c>
      <c r="G22" s="200" t="s">
        <v>150</v>
      </c>
      <c r="H22" s="200" t="s">
        <v>227</v>
      </c>
      <c r="I22" s="200" t="s">
        <v>227</v>
      </c>
      <c r="J22" s="202" t="s">
        <v>227</v>
      </c>
      <c r="K22" s="200" t="s">
        <v>150</v>
      </c>
      <c r="L22" s="200" t="s">
        <v>227</v>
      </c>
      <c r="M22" s="472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6"/>
      <c r="C23" s="485"/>
      <c r="D23" s="335" t="s">
        <v>227</v>
      </c>
      <c r="E23" s="335" t="s">
        <v>227</v>
      </c>
      <c r="F23" s="483"/>
      <c r="G23" s="490"/>
      <c r="H23" s="335" t="s">
        <v>227</v>
      </c>
      <c r="I23" s="335" t="s">
        <v>227</v>
      </c>
      <c r="J23" s="492"/>
      <c r="K23" s="490"/>
      <c r="L23" s="335" t="s">
        <v>227</v>
      </c>
      <c r="M23" s="493">
        <v>1.4</v>
      </c>
      <c r="N23" s="186" t="s">
        <v>227</v>
      </c>
      <c r="O23" s="474" t="s">
        <v>227</v>
      </c>
    </row>
    <row r="24" spans="1:15" ht="23.25" customHeight="1">
      <c r="A24" s="186">
        <v>2</v>
      </c>
      <c r="B24" s="486"/>
      <c r="C24" s="485"/>
      <c r="D24" s="335" t="s">
        <v>227</v>
      </c>
      <c r="E24" s="335" t="s">
        <v>227</v>
      </c>
      <c r="F24" s="483"/>
      <c r="G24" s="490"/>
      <c r="H24" s="335" t="s">
        <v>227</v>
      </c>
      <c r="I24" s="335" t="s">
        <v>227</v>
      </c>
      <c r="J24" s="492"/>
      <c r="K24" s="490"/>
      <c r="L24" s="335" t="s">
        <v>227</v>
      </c>
      <c r="M24" s="493"/>
      <c r="N24" s="186" t="s">
        <v>227</v>
      </c>
      <c r="O24" s="474" t="s">
        <v>227</v>
      </c>
    </row>
    <row r="25" spans="1:15" s="149" customFormat="1" ht="23.25" customHeight="1">
      <c r="A25" s="142">
        <v>3</v>
      </c>
      <c r="B25" s="487"/>
      <c r="C25" s="488"/>
      <c r="D25" s="336" t="s">
        <v>227</v>
      </c>
      <c r="E25" s="336" t="s">
        <v>227</v>
      </c>
      <c r="F25" s="489"/>
      <c r="G25" s="491"/>
      <c r="H25" s="336" t="s">
        <v>227</v>
      </c>
      <c r="I25" s="336" t="s">
        <v>227</v>
      </c>
      <c r="J25" s="489"/>
      <c r="K25" s="491"/>
      <c r="L25" s="336" t="s">
        <v>227</v>
      </c>
      <c r="M25" s="494"/>
      <c r="N25" s="475" t="s">
        <v>227</v>
      </c>
      <c r="O25" s="476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3">
        <f>SUM(M23:M25)</f>
        <v>1.4</v>
      </c>
      <c r="N26" s="187" t="s">
        <v>227</v>
      </c>
      <c r="O26" s="477" t="s">
        <v>227</v>
      </c>
    </row>
    <row r="27" spans="1:15" s="140" customFormat="1" ht="27" customHeight="1" thickBot="1">
      <c r="A27" s="188"/>
      <c r="B27" s="191" t="s">
        <v>151</v>
      </c>
      <c r="C27" s="271"/>
      <c r="D27" s="271"/>
      <c r="E27" s="271" t="s">
        <v>227</v>
      </c>
      <c r="F27" s="272">
        <f>+F20-F26</f>
        <v>3817.4</v>
      </c>
      <c r="G27" s="334" t="s">
        <v>227</v>
      </c>
      <c r="H27" s="271" t="s">
        <v>227</v>
      </c>
      <c r="I27" s="271" t="s">
        <v>227</v>
      </c>
      <c r="J27" s="272">
        <f>J20-J26</f>
        <v>1960.9</v>
      </c>
      <c r="K27" s="334" t="s">
        <v>227</v>
      </c>
      <c r="L27" s="271" t="s">
        <v>227</v>
      </c>
      <c r="M27" s="273">
        <f>M20-M26</f>
        <v>938.2</v>
      </c>
      <c r="N27" s="188" t="s">
        <v>227</v>
      </c>
      <c r="O27" s="272">
        <f>+O20-M26</f>
        <v>975.5</v>
      </c>
    </row>
    <row r="28" spans="1:15" s="140" customFormat="1" ht="25.5" customHeight="1">
      <c r="B28" s="182"/>
      <c r="F28" s="183"/>
      <c r="J28" s="185" t="s">
        <v>152</v>
      </c>
      <c r="K28" s="189"/>
      <c r="L28" s="189"/>
      <c r="M28" s="190">
        <f>+F26+J26+M26</f>
        <v>1.4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3"/>
      <c r="J30" s="560" t="str">
        <f>+'Ekamut-caxs'!C80</f>
        <v>Ն. Բանգոյան</v>
      </c>
      <c r="K30" s="560"/>
      <c r="M30" s="144"/>
    </row>
    <row r="31" spans="1:15" s="140" customFormat="1">
      <c r="C31" s="146"/>
      <c r="D31" s="146"/>
      <c r="E31" s="145"/>
      <c r="F31" s="145"/>
      <c r="G31" s="561" t="s">
        <v>96</v>
      </c>
      <c r="H31" s="561"/>
      <c r="I31" s="264"/>
      <c r="J31" s="561" t="s">
        <v>114</v>
      </c>
      <c r="K31" s="56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0"/>
      <c r="H32" s="560"/>
      <c r="I32" s="153"/>
      <c r="J32" s="560" t="str">
        <f>+'Ekamut-caxs'!C82</f>
        <v>Վ. Դալլաքյան</v>
      </c>
      <c r="K32" s="560"/>
    </row>
    <row r="33" spans="3:13" s="140" customFormat="1">
      <c r="C33" s="143"/>
      <c r="D33" s="143"/>
      <c r="G33" s="561" t="s">
        <v>96</v>
      </c>
      <c r="H33" s="561"/>
      <c r="I33" s="264"/>
      <c r="J33" s="561" t="s">
        <v>114</v>
      </c>
      <c r="K33" s="56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62" t="s">
        <v>267</v>
      </c>
      <c r="J36" s="562"/>
      <c r="K36" s="423"/>
      <c r="L36" s="562" t="s">
        <v>268</v>
      </c>
      <c r="M36" s="562"/>
    </row>
    <row r="37" spans="3:13">
      <c r="C37" s="436"/>
      <c r="D37" s="436"/>
      <c r="E37" s="562" t="s">
        <v>266</v>
      </c>
      <c r="F37" s="562"/>
      <c r="I37" s="562"/>
      <c r="J37" s="562"/>
      <c r="K37" s="423"/>
      <c r="L37" s="562"/>
      <c r="M37" s="562"/>
    </row>
    <row r="38" spans="3:13">
      <c r="C38" s="436"/>
      <c r="D38" s="436"/>
      <c r="E38" s="562"/>
      <c r="F38" s="56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9" sqref="D9:E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հ․111 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287</v>
      </c>
      <c r="B3" s="534"/>
      <c r="C3" s="534"/>
      <c r="D3" s="534"/>
      <c r="E3" s="534"/>
    </row>
    <row r="5" spans="1:13">
      <c r="E5" s="210" t="s">
        <v>148</v>
      </c>
    </row>
    <row r="6" spans="1:13" ht="73.5" customHeight="1">
      <c r="A6" s="320" t="s">
        <v>3</v>
      </c>
      <c r="B6" s="320" t="s">
        <v>99</v>
      </c>
      <c r="C6" s="320" t="s">
        <v>284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237</v>
      </c>
      <c r="C8" s="256">
        <v>50546.3</v>
      </c>
      <c r="D8" s="256">
        <v>1349.3</v>
      </c>
      <c r="E8" s="256">
        <v>11219.2</v>
      </c>
      <c r="F8" s="448" t="s">
        <v>280</v>
      </c>
      <c r="G8" s="460" t="s">
        <v>276</v>
      </c>
      <c r="H8" s="453" t="s">
        <v>200</v>
      </c>
      <c r="I8" s="450" t="s">
        <v>277</v>
      </c>
      <c r="J8" s="453" t="s">
        <v>200</v>
      </c>
      <c r="K8" s="455" t="s">
        <v>278</v>
      </c>
      <c r="L8" s="456" t="s">
        <v>201</v>
      </c>
      <c r="M8" s="457" t="s">
        <v>279</v>
      </c>
    </row>
    <row r="9" spans="1:13" s="326" customFormat="1" ht="25.5" customHeight="1">
      <c r="A9" s="323">
        <v>2</v>
      </c>
      <c r="B9" s="324" t="s">
        <v>219</v>
      </c>
      <c r="C9" s="461"/>
      <c r="D9" s="461">
        <v>110</v>
      </c>
      <c r="E9" s="325">
        <f>+M9</f>
        <v>1778.7</v>
      </c>
      <c r="F9" s="449">
        <v>11</v>
      </c>
      <c r="G9" s="462">
        <v>147</v>
      </c>
      <c r="H9" s="454" t="s">
        <v>200</v>
      </c>
      <c r="I9" s="451">
        <v>22</v>
      </c>
      <c r="J9" s="454" t="s">
        <v>200</v>
      </c>
      <c r="K9" s="451">
        <v>550</v>
      </c>
      <c r="L9" s="456" t="s">
        <v>201</v>
      </c>
      <c r="M9" s="458">
        <f>+(G9*I9*K9)/1000</f>
        <v>1778.7</v>
      </c>
    </row>
    <row r="10" spans="1:13" s="326" customFormat="1" ht="25.5" customHeight="1" thickBot="1">
      <c r="A10" s="323">
        <v>3</v>
      </c>
      <c r="B10" s="324" t="s">
        <v>216</v>
      </c>
      <c r="C10" s="461">
        <f>+G10*30+1000+1305.9</f>
        <v>6715.9</v>
      </c>
      <c r="D10" s="461">
        <v>110</v>
      </c>
      <c r="E10" s="325">
        <f>+M10</f>
        <v>1697.85</v>
      </c>
      <c r="F10" s="449">
        <v>12</v>
      </c>
      <c r="G10" s="463">
        <v>147</v>
      </c>
      <c r="H10" s="454" t="s">
        <v>200</v>
      </c>
      <c r="I10" s="452">
        <v>21</v>
      </c>
      <c r="J10" s="454" t="s">
        <v>200</v>
      </c>
      <c r="K10" s="452">
        <v>550</v>
      </c>
      <c r="L10" s="456" t="s">
        <v>201</v>
      </c>
      <c r="M10" s="459">
        <f>+(G10*I10*K10)/1000</f>
        <v>1697.85</v>
      </c>
    </row>
    <row r="11" spans="1:13" s="180" customFormat="1" ht="31.5" customHeight="1">
      <c r="A11" s="239"/>
      <c r="B11" s="321" t="s">
        <v>217</v>
      </c>
      <c r="C11" s="322">
        <f>ROUND(SUM(C8:C10),1)</f>
        <v>57262.2</v>
      </c>
      <c r="D11" s="322">
        <f t="shared" ref="D11:E11" si="0">ROUND(SUM(D8:D10),1)</f>
        <v>1569.3</v>
      </c>
      <c r="E11" s="322">
        <f t="shared" si="0"/>
        <v>14695.8</v>
      </c>
    </row>
    <row r="13" spans="1:13" ht="51" customHeight="1">
      <c r="B13" s="577" t="s">
        <v>220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Ն. Բանգոյան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Վ. Դալլաքյան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9" sqref="D9:E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հ․111  մսուր-մանկապարտեզ» ՀՈԱԿ-ի </v>
      </c>
      <c r="B2" s="581"/>
      <c r="C2" s="581"/>
      <c r="D2" s="581"/>
    </row>
    <row r="3" spans="1:4" ht="27" customHeight="1">
      <c r="A3" s="581" t="s">
        <v>270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298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299</v>
      </c>
      <c r="C22" s="173">
        <v>1</v>
      </c>
      <c r="D22" s="173">
        <v>30</v>
      </c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173</v>
      </c>
    </row>
    <row r="24" spans="1:4" ht="48.75" customHeight="1"/>
    <row r="25" spans="1:4" ht="18">
      <c r="B25" s="178" t="s">
        <v>2</v>
      </c>
      <c r="C25" s="582" t="str">
        <f>+'Ekamut-caxs'!C80</f>
        <v>Ն. Բանգոյան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Վ. Դալլաքյան</v>
      </c>
      <c r="D27" s="582"/>
    </row>
    <row r="28" spans="1:4">
      <c r="C28" s="579" t="s">
        <v>5</v>
      </c>
      <c r="D28" s="579"/>
    </row>
    <row r="29" spans="1:4">
      <c r="B29" s="177" t="s">
        <v>144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https://mul2.yerevan.am/tasks/1236395/oneclick/7ee1f933c36524d7bf231b5b08c4054647c5dda1ec769d3e3b6f06c4f91923de.xlsx?token=71d533592f589b29614d98c195c4b3ce</cp:keywords>
  <cp:lastModifiedBy>Lusine Petrosyan</cp:lastModifiedBy>
  <cp:lastPrinted>2023-12-16T07:17:37Z</cp:lastPrinted>
  <dcterms:created xsi:type="dcterms:W3CDTF">1996-10-14T23:33:28Z</dcterms:created>
  <dcterms:modified xsi:type="dcterms:W3CDTF">2023-12-28T07:30:48Z</dcterms:modified>
</cp:coreProperties>
</file>